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<x:sst xmlns:x="http://schemas.openxmlformats.org/spreadsheetml/2006/main" count="4395" uniqueCount="686">
  <x:si>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</x:si>
  <x:si>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</x:si>
  <x:si>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</x:si>
  <x:si>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</x:si>
  <x:si>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</x:si>
  <x:si>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</x:si>
  <x:si>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</x:si>
  <x:si>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</x:si>
  <x:si>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</x:si>
  <x:si>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</x:si>
  <x:si>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</x:si>
  <x:si>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</x:si>
  <x:si>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</x:si>
  <x:si>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</x:si>
  <x:si>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</x:si>
  <x:si>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</x:si>
  <x:si>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</x:si>
  <x:si>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</x:si>
  <x:si>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</x:si>
  <x:si>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</x:si>
  <x:si>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</x:si>
  <x:si>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</x:si>
  <x:si>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</x:si>
  <x:si>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</x:si>
  <x:si>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</x:si>
  <x:si>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</x:si>
  <x:si>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</x:si>
  <x:si>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</x:si>
  <x:si>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</x:si>
  <x:si>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</x:si>
  <x:si>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</x:si>
  <x:si>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</x:si>
  <x:si>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</x:si>
  <x:si>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</x:si>
  <x:si>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</x:si>
  <x:si>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</x:si>
  <x:si>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</x:si>
  <x:si>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</x:si>
  <x:si>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</x:si>
  <x:si>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</x:si>
  <x:si>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</x:si>
  <x:si>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</x:si>
  <x:si>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</x:si>
  <x:si>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</x:si>
  <x:si>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</x:si>
  <x:si>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</x:si>
  <x:si>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</x:si>
  <x:si>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</x:si>
  <x:si>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</x:si>
  <x:si>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</x:si>
  <x:si>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</x:si>
  <x:si>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</x:si>
  <x:si>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</x:si>
  <x:si>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</x:si>
  <x:si>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</x:si>
  <x:si>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</x:si>
  <x:si>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</x:si>
  <x:si>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</x:si>
  <x:si>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</x:si>
  <x:si>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</x:si>
  <x:si>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</x:si>
  <x:si>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</x:si>
  <x:si>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</x:si>
  <x:si>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</x:si>
  <x:si>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</x:si>
  <x:si>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</x:si>
  <x:si>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</x:si>
  <x:si>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</x:si>
  <x:si>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</x:si>
  <x:si>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</x:si>
  <x:si>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</x:si>
  <x:si>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</x:si>
  <x:si>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</x:si>
  <x:si>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</x:si>
  <x:si>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</x:si>
  <x:si>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</x:si>
  <x:si>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</x:si>
  <x:si>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</x:si>
  <x:si>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</x:si>
  <x:si>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</x:si>
  <x:si>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</x:si>
  <x:si>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</x:si>
  <x:si>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</x:si>
  <x:si>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</x:si>
  <x:si>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</x:si>
  <x:si>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</x:si>
  <x:si>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</x:si>
  <x:si>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</x:si>
  <x:si>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</x:si>
  <x:si>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</x:si>
  <x:si>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</x:si>
  <x:si>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</x:si>
  <x:si>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</x:si>
  <x:si>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</x:si>
  <x:si>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</x:si>
  <x:si>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</x:si>
  <x:si>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</x:si>
  <x:si>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</x:si>
  <x:si>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</x:si>
  <x:si>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</x:si>
  <x:si>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</x:si>
  <x:si>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</x:si>
  <x:si>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</x:si>
  <x:si>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</x:si>
  <x:si>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</x:si>
  <x:si>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</x:si>
  <x:si>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</x:si>
  <x:si>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</x:si>
  <x:si>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</x:si>
  <x:si>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</x:si>
  <x:si>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</x:si>
  <x:si>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</x:si>
  <x:si>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</x:si>
  <x:si>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</x:si>
  <x:si>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</x:si>
  <x:si>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</x:si>
  <x:si>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</x:si>
  <x:si>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</x:si>
  <x:si>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</x:si>
  <x:si>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</x:si>
  <x:si>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</x:si>
  <x:si>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</x:si>
  <x:si>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</x:si>
  <x:si>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</x:si>
  <x:si>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</x:si>
  <x:si>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</x:si>
  <x:si>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</x:si>
  <x:si>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</x:si>
  <x:si>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</x:si>
  <x:si>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</x:si>
  <x:si>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</x:si>
  <x:si>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</x:si>
  <x:si>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</x:si>
  <x:si>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</x:si>
  <x:si>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</x:si>
  <x:si>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</x:si>
  <x:si>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</x:si>
  <x:si>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</x:si>
  <x:si>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</x:si>
  <x:si>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</x:si>
  <x:si>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</x:si>
  <x:si>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</x:si>
  <x:si>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</x:si>
  <x:si>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</x:si>
  <x:si>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</x:si>
  <x:si>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</x:si>
  <x:si>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</x:si>
  <x:si>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</x:si>
  <x:si>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</x:si>
  <x:si>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</x:si>
  <x:si>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</x:si>
  <x:si>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</x:si>
  <x:si>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</x:si>
  <x:si>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</x:si>
  <x:si>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</x:si>
  <x:si>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</x:si>
  <x:si>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</x:si>
  <x:si>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</x:si>
  <x:si>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</x:si>
  <x:si>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</x:si>
  <x:si>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</x:si>
  <x:si>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</x:si>
  <x:si>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</x:si>
  <x:si>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</x:si>
  <x:si>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</x:si>
  <x:si>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</x:si>
  <x:si>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</x:si>
  <x:si>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</x:si>
  <x:si>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</x:si>
  <x:si>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</x:si>
  <x:si>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</x:si>
  <x:si>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</x:si>
  <x:si>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</x:si>
  <x:si>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</x:si>
  <x:si>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</x:si>
  <x:si>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</x:si>
  <x:si>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</x:si>
  <x:si>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</x:si>
  <x:si>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</x:si>
  <x:si>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</x:si>
  <x:si>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</x:si>
  <x:si>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</x:si>
  <x:si>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</x:si>
  <x:si>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</x:si>
  <x:si>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</x:si>
  <x:si>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</x:si>
  <x:si>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</x:si>
  <x:si>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</x:si>
  <x:si>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</x:si>
  <x:si>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</x:si>
  <x:si>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</x:si>
  <x:si>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</x:si>
  <x:si>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</x:si>
  <x:si>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</x:si>
  <x:si>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</x:si>
  <x:si>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</x:si>
  <x:si>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</x:si>
  <x:si>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</x:si>
  <x:si>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</x:si>
  <x:si>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</x:si>
  <x:si>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</x:si>
  <x:si>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</x:si>
  <x:si>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</x:si>
  <x:si>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</x:si>
  <x:si>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</x:si>
  <x:si>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</x:si>
  <x:si>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</x:si>
  <x:si>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</x:si>
  <x:si>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</x:si>
  <x:si>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</x:si>
  <x:si>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</x:si>
  <x:si>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</x:si>
  <x:si>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</x:si>
  <x:si>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</x:si>
  <x:si>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</x:si>
  <x:si>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</x:si>
  <x:si>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</x:si>
  <x:si>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</x:si>
  <x:si>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</x:si>
  <x:si>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</x:si>
  <x:si>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</x:si>
  <x:si>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</x:si>
  <x:si>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</x:si>
  <x:si>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</x:si>
  <x:si>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</x:si>
  <x:si>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</x:si>
  <x:si>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</x:si>
  <x:si>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</x:si>
  <x:si>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</x:si>
  <x:si>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</x:si>
  <x:si>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</x:si>
  <x:si>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</x:si>
  <x:si>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</x:si>
  <x:si>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</x:si>
  <x:si>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</x:si>
  <x:si>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</x:si>
  <x:si>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</x:si>
  <x:si>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</x:si>
  <x:si>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</x:si>
  <x:si>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</x:si>
  <x:si>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</x:si>
  <x:si>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</x:si>
  <x:si>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</x:si>
  <x:si>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</x:si>
  <x:si>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</x:si>
  <x:si>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</x:si>
  <x:si>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</x:si>
  <x:si>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</x:si>
  <x:si>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</x:si>
  <x:si>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</x:si>
  <x:si>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</x:si>
  <x:si>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</x:si>
  <x:si>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</x:si>
  <x:si>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</x:si>
  <x:si>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</x:si>
  <x:si>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</x:si>
  <x:si>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</x:si>
  <x:si>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</x:si>
  <x:si>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</x:si>
  <x:si>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</x:si>
  <x:si>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</x:si>
  <x:si>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</x:si>
  <x:si>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</x:si>
  <x:si>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</x:si>
  <x:si>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</x:si>
  <x:si>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</x:si>
  <x:si>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</x:si>
  <x:si>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</x:si>
  <x:si>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</x:si>
  <x:si>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</x:si>
  <x:si>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</x:si>
  <x:si>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</x:si>
  <x:si>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</x:si>
  <x:si>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</x:si>
  <x:si>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</x:si>
  <x:si>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</x:si>
  <x:si>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</x:si>
  <x:si>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</x:si>
  <x:si>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</x:si>
  <x:si>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</x:si>
  <x:si>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</x:si>
  <x:si>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</x:si>
  <x:si>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</x:si>
  <x:si>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</x:si>
  <x:si>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</x:si>
  <x:si>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</x:si>
  <x:si>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</x:si>
  <x:si>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</x:si>
  <x:si>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</x:si>
  <x:si>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</x:si>
  <x:si>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</x:si>
  <x:si>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</x:si>
  <x:si>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</x:si>
  <x:si>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</x:si>
  <x:si>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</x:si>
  <x:si>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</x:si>
  <x:si>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</x:si>
  <x:si>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</x:si>
  <x:si>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</x:si>
  <x:si>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</x:si>
  <x:si>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</x:si>
  <x:si>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</x:si>
  <x:si>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</x:si>
  <x:si>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</x:si>
  <x:si>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</x:si>
  <x:si>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</x:si>
  <x:si>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</x:si>
  <x:si>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</x:si>
  <x:si>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</x:si>
  <x:si>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</x:si>
  <x:si>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</x:si>
  <x:si>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</x:si>
  <x:si>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</x:si>
  <x:si>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</x:si>
  <x:si>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</x:si>
  <x:si>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</x:si>
  <x:si>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</x:si>
  <x:si>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</x:si>
  <x:si>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</x:si>
  <x:si>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</x:si>
  <x:si>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</x:si>
  <x:si>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</x:si>
  <x:si>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</x:si>
  <x:si>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</x:si>
  <x:si>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</x:si>
  <x:si>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</x:si>
  <x:si>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</x:si>
  <x:si>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</x:si>
  <x:si>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</x:si>
  <x:si>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</x:si>
  <x:si>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</x:si>
  <x:si>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</x:si>
  <x:si>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</x:si>
  <x:si>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</x:si>
  <x:si>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</x:si>
  <x:si>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</x:si>
  <x:si>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</x:si>
  <x:si>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</x:si>
  <x:si>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</x:si>
  <x:si>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</x:si>
  <x:si>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</x:si>
  <x:si>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</x:si>
  <x:si>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</x:si>
  <x:si>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</x:si>
  <x:si>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</x:si>
  <x:si>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</x:si>
  <x:si>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</x:si>
  <x:si>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</x:si>
  <x:si>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</x:si>
  <x:si>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</x:si>
  <x:si>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</x:si>
  <x:si>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</x:si>
  <x:si>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</x:si>
  <x:si>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</x:si>
  <x:si>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</x:si>
  <x:si>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</x:si>
  <x:si>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</x:si>
  <x:si>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</x:si>
  <x:si>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</x:si>
  <x:si>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</x:si>
  <x:si>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</x:si>
  <x:si>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</x:si>
  <x:si>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</x:si>
  <x:si>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</x:si>
  <x:si>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</x:si>
  <x:si>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</x:si>
  <x:si>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</x:si>
  <x:si>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</x:si>
  <x:si>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</x:si>
  <x:si>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</x:si>
  <x:si>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</x:si>
  <x:si>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</x:si>
  <x:si>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</x:si>
  <x:si>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</x:si>
  <x:si>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</x:si>
  <x:si>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</x:si>
  <x:si>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</x:si>
  <x:si>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</x:si>
  <x:si>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</x:si>
  <x:si>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</x:si>
  <x:si>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</x:si>
  <x:si>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</x:si>
  <x:si>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</x:si>
  <x:si>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</x:si>
  <x:si>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</x:si>
  <x:si>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</x:si>
  <x:si>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</x:si>
  <x:si>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</x:si>
  <x:si>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</x:si>
  <x:si>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</x:si>
  <x:si>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</x:si>
  <x:si>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</x:si>
  <x:si>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</x:si>
  <x:si>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</x:si>
  <x:si>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</x:si>
  <x:si>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</x:si>
  <x:si>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</x:si>
  <x:si>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</x:si>
  <x:si>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</x:si>
  <x:si>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</x:si>
  <x:si>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</x:si>
  <x:si>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</x:si>
  <x:si>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</x:si>
  <x:si>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</x:si>
  <x:si>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</x:si>
  <x:si>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</x:si>
  <x:si>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</x:si>
  <x:si>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</x:si>
  <x:si>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</x:si>
  <x:si>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</x:si>
  <x:si>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</x:si>
  <x:si>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</x:si>
  <x:si>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</x:si>
  <x:si>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</x:si>
  <x:si>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</x:si>
  <x:si>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</x:si>
  <x:si>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</x:si>
  <x:si>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</x:si>
  <x:si>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</x:si>
  <x:si>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</x:si>
  <x:si>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</x:si>
  <x:si>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</x:si>
  <x:si>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</x:si>
  <x:si>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</x:si>
  <x:si>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</x:si>
  <x:si>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</x:si>
  <x:si>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</x:si>
  <x:si>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</x:si>
  <x:si>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</x:si>
  <x:si>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</x:si>
  <x:si>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</x:si>
  <x:si>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</x:si>
  <x:si>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</x:si>
  <x:si>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</x:si>
  <x:si>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</x:si>
  <x:si>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</x:si>
  <x:si>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</x:si>
  <x:si>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</x:si>
  <x:si>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</x:si>
  <x:si>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</x:si>
  <x:si>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</x:si>
  <x:si>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</x:si>
  <x:si>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</x:si>
  <x:si>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</x:si>
  <x:si>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</x:si>
  <x:si>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</x:si>
  <x:si>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</x:si>
  <x:si>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</x:si>
  <x:si>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</x:si>
  <x:si>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</x:si>
  <x:si>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</x:si>
  <x:si>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</x:si>
  <x:si>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</x:si>
  <x:si>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</x:si>
  <x:si>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</x:si>
  <x:si>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</x:si>
  <x:si>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</x:si>
  <x:si>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</x:si>
  <x:si>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</x:si>
  <x:si>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</x:si>
  <x:si>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</x:si>
  <x:si>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</x:si>
  <x:si>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</x:si>
  <x:si>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</x:si>
  <x:si>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</x:si>
  <x:si>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</x:si>
  <x:si>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</x:si>
  <x:si>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</x:si>
  <x:si>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</x:si>
  <x:si>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</x:si>
  <x:si>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</x:si>
  <x:si>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</x:si>
  <x:si>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</x:si>
  <x:si>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</x:si>
  <x:si>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</x:si>
  <x:si>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</x:si>
  <x:si>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</x:si>
  <x:si>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</x:si>
  <x:si>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</x:si>
  <x:si>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</x:si>
  <x:si>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</x:si>
  <x:si>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</x:si>
  <x:si>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</x:si>
  <x:si>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</x:si>
  <x:si>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</x:si>
  <x:si>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</x:si>
  <x:si>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</x:si>
  <x:si>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</x:si>
  <x:si>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</x:si>
  <x:si>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</x:si>
  <x:si>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</x:si>
  <x:si>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</x:si>
  <x:si>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</x:si>
  <x:si>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</x:si>
  <x:si>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</x:si>
  <x:si>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</x:si>
  <x:si>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</x:si>
  <x:si>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</x:si>
  <x:si>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</x:si>
  <x:si>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</x:si>
  <x:si>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</x:si>
  <x:si>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</x:si>
  <x:si>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</x:si>
  <x:si>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</x:si>
  <x:si>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</x:si>
  <x:si>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</x:si>
  <x:si>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</x:si>
  <x:si>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</x:si>
  <x:si>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</x:si>
  <x:si>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</x:si>
  <x:si>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</x:si>
  <x:si>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</x:si>
  <x:si>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</x:si>
  <x:si>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</x:si>
  <x:si>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</x:si>
  <x:si>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</x:si>
  <x:si>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</x:si>
  <x:si>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</x:si>
  <x:si>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</x:si>
  <x:si>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</x:si>
  <x:si>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</x:si>
  <x:si>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</x:si>
  <x:si>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</x:si>
  <x:si>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</x:si>
  <x:si>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</x:si>
  <x:si>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</x:si>
  <x:si>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</x:si>
  <x:si>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</x:si>
  <x:si>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</x:si>
  <x:si>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</x:si>
  <x:si>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</x:si>
  <x:si>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</x:si>
  <x:si>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</x:si>
  <x:si>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</x:si>
  <x:si>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</x:si>
  <x:si>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</x:si>
  <x:si>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</x:si>
  <x:si>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</x:si>
  <x:si>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</x:si>
  <x:si>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</x:si>
  <x:si>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</x:si>
  <x:si>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</x:si>
  <x:si>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</x:si>
  <x:si>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</x:si>
  <x:si>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</x:si>
  <x:si>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</x:si>
  <x:si>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</x:si>
  <x:si>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</x:si>
  <x:si>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</x:si>
  <x:si>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</x:si>
  <x:si>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</x:si>
  <x:si>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</x:si>
  <x:si>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</x:si>
  <x:si>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</x:si>
  <x:si>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</x:si>
  <x:si>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</x:si>
  <x:si>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</x:si>
  <x:si>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</x:si>
  <x:si>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</x:si>
  <x:si>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</x:si>
  <x:si>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</x:si>
  <x:si>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</x:si>
  <x:si>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</x:si>
  <x:si>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</x:si>
  <x:si>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</x:si>
  <x:si>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</x:si>
  <x:si>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</x:si>
  <x:si>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</x:si>
  <x:si>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</x:si>
  <x:si>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</x:si>
  <x:si>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</x:si>
  <x:si>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</x:si>
  <x:si>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</x:si>
  <x:si>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</x:si>
  <x:si>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</x:si>
  <x:si>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</x:si>
  <x:si>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</x:si>
  <x:si>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</x:si>
  <x:si>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</x:si>
  <x:si>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</x:si>
  <x:si>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</x:si>
  <x:si>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</x:si>
  <x:si>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</x:si>
  <x:si>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</x:si>
  <x:si>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</x:si>
  <x:si>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</x:si>
  <x:si>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</x:si>
  <x:si>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</x:si>
  <x:si>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</x:si>
  <x:si>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</x:si>
  <x:si>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</x:si>
  <x:si>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</x:si>
  <x:si>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</x:si>
  <x:si>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</x:si>
  <x:si>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</x:si>
  <x:si>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</x:si>
  <x:si>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</x:si>
  <x:si>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</x:si>
  <x:si>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</x:si>
  <x:si>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</x:si>
  <x:si>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</x:si>
  <x:si>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</x:si>
  <x:si>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</x:si>
  <x:si>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</x:si>
  <x:si>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</x:si>
  <x:si>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</x:si>
  <x:si>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</x:si>
  <x:si>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</x:si>
  <x:si>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</x:si>
  <x:si>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</x:si>
  <x:si>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</x:si>
  <x:si>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</x:si>
  <x:si>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</x:si>
  <x:si>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</x:si>
  <x:si>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</x:si>
  <x:si>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</x:si>
  <x:si>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</x:si>
  <x:si>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</x:si>
  <x:si>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</x:si>
  <x:si>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</x:si>
  <x:si>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</x:si>
  <x:si>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</x:si>
  <x:si>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</x:si>
  <x:si>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</x:si>
  <x:si>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</x:si>
  <x:si>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</x:si>
  <x:si>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</x:si>
  <x:si>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</x:si>
  <x:si>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</x:si>
  <x:si>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</x:si>
  <x:si>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</x:si>
  <x:si>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</x:si>
  <x:si>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</x:si>
  <x:si>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</x:si>
  <x:si>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</x:si>
  <x:si>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</x:si>
  <x:si>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</x:si>
  <x:si>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</x:si>
  <x:si>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</x:si>
  <x:si>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</x:si>
  <x:si>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</x:si>
  <x:si>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</x:si>
  <x:si>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</x:si>
  <x:si>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</x:si>
  <x:si>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</x:si>
  <x:si>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</x:si>
  <x:si>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</x:si>
  <x:si>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</x:si>
  <x:si>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</x:si>
  <x:si>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</x:si>
  <x:si>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</x:si>
  <x:si>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</x:si>
  <x:si>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</x:si>
  <x:si>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</x:si>
  <x:si>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</x:si>
  <x:si>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</x:si>
  <x:si>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</x:si>
  <x:si>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</x:si>
  <x:si>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</x:si>
  <x:si>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</x:si>
  <x:si>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</x:si>
  <x:si>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</x:si>
  <x:si>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</x:si>
  <x:si>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</x:si>
  <x:si>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</x:si>
  <x:si>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</x:si>
  <x:si>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</x:si>
  <x:si>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</x:si>
  <x:si>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</x:si>
  <x:si>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</x:si>
  <x:si>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</x:si>
  <x:si>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</x:si>
  <x:si>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</x:si>
  <x:si>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</x:si>
  <x:si>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</x:si>
  <x:si>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</x:si>
  <x:si>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</x:si>
  <x:si>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</x:si>
  <x:si>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</x:si>
  <x:si>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</x:si>
  <x:si>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</x:si>
  <x:si>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</x:si>
  <x:si>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</x:si>
  <x:si>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</x:si>
  <x:si>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</x:si>
  <x:si>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</x:si>
  <x:si>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-</x:t>
  </x:si>
  <x:si>
    <x:t>Provider: Heart of Worcestershire College</x:t>
  </x:si>
  <x:si>
    <x:t>UKPRN: 10007977</x:t>
  </x:si>
  <x:si>
    <x:t>Date: 08/06/2017</x:t>
  </x:si>
  <x:si>
    <x:t>2 (Suitable set of metrics)</x:t>
  </x:si>
  <x:si>
    <x:t>Part-time other undergraduate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</x:si>
</x:sst>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687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688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689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110</x:v>
      </x:c>
      <x:c r="E13" s="412">
        <x:f>IF(($D$13+$D$14)=0,0,D13/($D$13+$D$14))</x:f>
        <x:v>0</x:v>
      </x:c>
      <x:c r="F13" s="403">
        <x:v>50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0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385</x:v>
      </x:c>
      <x:c r="E14" s="414">
        <x:f>IF(($D$13+$D$14)=0,0,D14/($D$13+$D$14))</x:f>
        <x:v>0</x:v>
      </x:c>
      <x:c r="F14" s="413">
        <x:v>650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5</x:v>
      </x:c>
      <x:c r="AQ14" s="407">
        <x:f t="shared" ref="AQ14:AQ30" si="2">IF(SUM($AP$13:$AP$30)=0,0,AP14/SUM($AP$13:$AP$30))</x:f>
        <x:v>0</x:v>
      </x:c>
      <x:c r="AR14" s="406">
        <x:v>0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315</x:v>
      </x:c>
      <x:c r="E15" s="415">
        <x:f>IF(($D$15+$D$16+$D$17)=0,0,D15/($D$15+$D$16+$D$17))</x:f>
        <x:v>0</x:v>
      </x:c>
      <x:c r="F15" s="403">
        <x:v>175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50</x:v>
      </x:c>
      <x:c r="AQ15" s="407">
        <x:f t="shared" si="2"/>
        <x:v>0</x:v>
      </x:c>
      <x:c r="AR15" s="406">
        <x:v>5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120</x:v>
      </x:c>
      <x:c r="E16" s="416">
        <x:f>IF(($D$15+$D$16+$D$17)=0,0,D16/($D$15+$D$16+$D$17))</x:f>
        <x:v>0</x:v>
      </x:c>
      <x:c r="F16" s="406">
        <x:v>285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0</x:v>
      </x:c>
      <x:c r="AQ16" s="407">
        <x:f t="shared" si="2"/>
        <x:v>0</x:v>
      </x:c>
      <x:c r="AR16" s="406">
        <x:v>0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65</x:v>
      </x:c>
      <x:c r="E17" s="418">
        <x:f>IF(($D$15+$D$16+$D$17)=0,0,D17/($D$15+$D$16+$D$17))</x:f>
        <x:v>0</x:v>
      </x:c>
      <x:c r="F17" s="413">
        <x:v>240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0</x:v>
      </x:c>
      <x:c r="AQ17" s="407">
        <x:f t="shared" si="2"/>
        <x:v>0</x:v>
      </x:c>
      <x:c r="AR17" s="406">
        <x:v>5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435</x:v>
      </x:c>
      <x:c r="E18" s="415">
        <x:f>IF(($D$18+$D$19+$D$20+$D$21+$D$22)=0,0,D18/($D$18+$D$19+$D$20+$D$21+$D$22))</x:f>
        <x:v>0</x:v>
      </x:c>
      <x:c r="F18" s="403">
        <x:v>645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0</x:v>
      </x:c>
      <x:c r="AQ18" s="407">
        <x:f t="shared" si="2"/>
        <x:v>0</x:v>
      </x:c>
      <x:c r="AR18" s="406">
        <x:v>0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15</x:v>
      </x:c>
      <x:c r="E19" s="416">
        <x:f>IF(($D$18+$D$19+$D$20+$D$21+$D$22)=0,0,D19/($D$18+$D$19+$D$20+$D$21+$D$22))</x:f>
        <x:v>0</x:v>
      </x:c>
      <x:c r="F19" s="406">
        <x:v>15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90</x:v>
      </x:c>
      <x:c r="AQ19" s="407">
        <x:f t="shared" si="2"/>
        <x:v>0</x:v>
      </x:c>
      <x:c r="AR19" s="406">
        <x:v>15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20</x:v>
      </x:c>
      <x:c r="E20" s="416">
        <x:f>IF(($D$18+$D$19+$D$20+$D$21+$D$22)=0,0,D20/($D$18+$D$19+$D$20+$D$21+$D$22))</x:f>
        <x:v>0</x:v>
      </x:c>
      <x:c r="F20" s="406">
        <x:v>20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15</x:v>
      </x:c>
      <x:c r="AQ20" s="407">
        <x:f t="shared" si="2"/>
        <x:v>0</x:v>
      </x:c>
      <x:c r="AR20" s="406">
        <x:v>195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15</x:v>
      </x:c>
      <x:c r="E21" s="416">
        <x:f>IF(($D$18+$D$19+$D$20+$D$21+$D$22)=0,0,D21/($D$18+$D$19+$D$20+$D$21+$D$22))</x:f>
        <x:v>0</x:v>
      </x:c>
      <x:c r="F21" s="406">
        <x:v>10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0</x:v>
      </x:c>
      <x:c r="AQ21" s="407">
        <x:f t="shared" si="2"/>
        <x:v>0</x:v>
      </x:c>
      <x:c r="AR21" s="406">
        <x:v>10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15</x:v>
      </x:c>
      <x:c r="E22" s="418">
        <x:f>IF(($D$18+$D$19+$D$20+$D$21+$D$22)=0,0,D22/($D$18+$D$19+$D$20+$D$21+$D$22))</x:f>
        <x:v>0</x:v>
      </x:c>
      <x:c r="F22" s="413">
        <x:v>5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135</x:v>
      </x:c>
      <x:c r="AQ22" s="407">
        <x:f t="shared" si="2"/>
        <x:v>0</x:v>
      </x:c>
      <x:c r="AR22" s="406">
        <x:v>5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260</x:v>
      </x:c>
      <x:c r="E23" s="415">
        <x:f>IF(($D$23+$D$24+$D$25)=0,0,D23/($D$23+$D$24+$D$25))</x:f>
        <x:v>0</x:v>
      </x:c>
      <x:c r="F23" s="403">
        <x:v>325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35</x:v>
      </x:c>
      <x:c r="AQ23" s="407">
        <x:f t="shared" si="2"/>
        <x:v>0</x:v>
      </x:c>
      <x:c r="AR23" s="406">
        <x:v>65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235</x:v>
      </x:c>
      <x:c r="E24" s="416">
        <x:f>IF(($D$23+$D$24+$D$25)=0,0,D24/($D$23+$D$24+$D$25))</x:f>
        <x:v>0</x:v>
      </x:c>
      <x:c r="F24" s="406">
        <x:v>375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60</x:v>
      </x:c>
      <x:c r="AQ24" s="407">
        <x:f t="shared" si="2"/>
        <x:v>0</x:v>
      </x:c>
      <x:c r="AR24" s="406">
        <x:v>275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0</x:v>
      </x:c>
      <x:c r="AQ25" s="407">
        <x:f t="shared" si="2"/>
        <x:v>0</x:v>
      </x:c>
      <x:c r="AR25" s="406">
        <x:v>0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75</x:v>
      </x:c>
      <x:c r="E26" s="415">
        <x:f>IF(($D$26+$D$27)=0,0,D26/($D$26+$D$27))</x:f>
        <x:v>0</x:v>
      </x:c>
      <x:c r="F26" s="403">
        <x:v>40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0</x:v>
      </x:c>
      <x:c r="AQ26" s="407">
        <x:f t="shared" si="2"/>
        <x:v>0</x:v>
      </x:c>
      <x:c r="AR26" s="406">
        <x:v>0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425</x:v>
      </x:c>
      <x:c r="E27" s="418">
        <x:f>IF(($D$26+$D$27)=0,0,D27/($D$26+$D$27))</x:f>
        <x:v>0</x:v>
      </x:c>
      <x:c r="F27" s="413">
        <x:v>660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0</x:v>
      </x:c>
      <x:c r="AQ27" s="407">
        <x:f t="shared" si="2"/>
        <x:v>0</x:v>
      </x:c>
      <x:c r="AR27" s="406">
        <x:v>0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5</x:v>
      </x:c>
      <x:c r="E28" s="415">
        <x:f>IF(($D$28+$D$29+$D$30+$D$31)=0,0,D28/($D$28+$D$29+$D$30+$D$31))</x:f>
        <x:v>0</x:v>
      </x:c>
      <x:c r="F28" s="403">
        <x:v>5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105</x:v>
      </x:c>
      <x:c r="AQ28" s="407">
        <x:f t="shared" si="2"/>
        <x:v>0</x:v>
      </x:c>
      <x:c r="AR28" s="406">
        <x:v>5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30</x:v>
      </x:c>
      <x:c r="E29" s="416">
        <x:f>IF(($D$28+$D$29+$D$30+$D$31)=0,0,D29/($D$28+$D$29+$D$30+$D$31))</x:f>
        <x:v>0</x:v>
      </x:c>
      <x:c r="F29" s="406">
        <x:v>15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0</x:v>
      </x:c>
      <x:c r="AQ29" s="407">
        <x:f t="shared" si="2"/>
        <x:v>0</x:v>
      </x:c>
      <x:c r="AR29" s="406">
        <x:v>130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100</x:v>
      </x:c>
      <x:c r="E30" s="416">
        <x:f>IF(($D$28+$D$29+$D$30+$D$31)=0,0,D30/($D$28+$D$29+$D$30+$D$31))</x:f>
        <x:v>0</x:v>
      </x:c>
      <x:c r="F30" s="406">
        <x:v>30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0</x:v>
      </x:c>
      <x:c r="AQ30" s="410">
        <x:f t="shared" si="2"/>
        <x:v>0</x:v>
      </x:c>
      <x:c r="AR30" s="409">
        <x:v>0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360</x:v>
      </x:c>
      <x:c r="E31" s="421">
        <x:f>IF(($D$28+$D$29+$D$30+$D$31)=0,0,D31/($D$28+$D$29+$D$30+$D$31))</x:f>
        <x:v>0</x:v>
      </x:c>
      <x:c r="F31" s="420">
        <x:v>650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490</x:v>
      </x:c>
      <x:c r="E32" s="424">
        <x:f>IF(($D$32+$D$33+$D$34)=0,0,D32/($D$32+$D$33+$D$34))</x:f>
        <x:v>0</x:v>
      </x:c>
      <x:c r="F32" s="423">
        <x:v>695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5</x:v>
      </x:c>
      <x:c r="E33" s="427">
        <x:f>IF(($D$32+$D$33+$D$34)=0,0,D33/($D$32+$D$33+$D$34))</x:f>
        <x:v>0</x:v>
      </x:c>
      <x:c r="F33" s="426">
        <x:v>5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5</x:v>
      </x:c>
      <x:c r="E34" s="421">
        <x:f>IF(($D$32+$D$33+$D$34)=0,0,D34/($D$32+$D$33+$D$34))</x:f>
        <x:v>0</x:v>
      </x:c>
      <x:c r="F34" s="420">
        <x:v>5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330</x:v>
      </x:c>
      <x:c r="E35" s="424">
        <x:f>IF(($D$35+$D$36)=0,0,D35/($D$35+$D$36))</x:f>
        <x:v>0</x:v>
      </x:c>
      <x:c r="F35" s="423">
        <x:v>195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160</x:v>
      </x:c>
      <x:c r="E36" s="421">
        <x:f>IF(($D$35+$D$36)=0,0,D36/($D$35+$D$36))</x:f>
        <x:v>0</x:v>
      </x:c>
      <x:c r="F36" s="420">
        <x:v>495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65</x:v>
      </x:c>
      <x:c r="E37" s="430">
        <x:f>IF(($D$37+$D$38+$D$39+$D$40+$D$41)=0,0,D37/($D$37+$D$38+$D$39+$D$40+$D$41))</x:f>
        <x:v>0</x:v>
      </x:c>
      <x:c r="F37" s="429">
        <x:v>20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55</x:v>
      </x:c>
      <x:c r="E38" s="416">
        <x:f>IF(($D$37+$D$38+$D$39+$D$40+$D$41)=0,0,D38/($D$37+$D$38+$D$39+$D$40+$D$41))</x:f>
        <x:v>0</x:v>
      </x:c>
      <x:c r="F38" s="429">
        <x:v>30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50</x:v>
      </x:c>
      <x:c r="E39" s="416">
        <x:f>IF(($D$37+$D$38+$D$39+$D$40+$D$41)=0,0,D39/($D$37+$D$38+$D$39+$D$40+$D$41))</x:f>
        <x:v>0</x:v>
      </x:c>
      <x:c r="F39" s="429">
        <x:v>40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75</x:v>
      </x:c>
      <x:c r="E40" s="416">
        <x:f>IF(($D$37+$D$38+$D$39+$D$40+$D$41)=0,0,D40/($D$37+$D$38+$D$39+$D$40+$D$41))</x:f>
        <x:v>0</x:v>
      </x:c>
      <x:c r="F40" s="429">
        <x:v>50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65</x:v>
      </x:c>
      <x:c r="E41" s="418">
        <x:f>IF(($D$37+$D$38+$D$39+$D$40+$D$41)=0,0,D41/($D$37+$D$38+$D$39+$D$40+$D$41))</x:f>
        <x:v>0</x:v>
      </x:c>
      <x:c r="F41" s="429">
        <x:v>35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29"/>
      <x:c r="H13" s="461" t="s">
        <x:v>611</x:v>
      </x:c>
      <x:c r="I13" s="462"/>
      <x:c r="J13" s="463"/>
      <x:c r="K13" s="398" t="s">
        <x:v>37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 t="s">
        <x:f>'Indicator (a)'!C13</x:f>
        <x:v>118</x:v>
      </x:c>
      <x:c r="D14" s="383" t="s">
        <x:f>'Benchmark (b)'!C13</x:f>
        <x:v>118</x:v>
      </x:c>
      <x:c r="E14" s="383" t="s">
        <x:f>'Difference (a-b)'!C13</x:f>
        <x:v>118</x:v>
      </x:c>
      <x:c r="F14" s="383" t="s">
        <x:f>'Z-score'!C13</x:f>
        <x:v>118</x:v>
      </x:c>
      <x:c r="G14" s="29" t="s">
        <x:v>118</x:v>
      </x:c>
      <x:c r="H14" s="14" t="s">
        <x:v>611</x:v>
      </x:c>
      <x:c r="I14" s="26" t="s">
        <x:v>122</x:v>
      </x:c>
      <x:c r="J14" s="464" t="s">
        <x:v>122</x:v>
      </x:c>
      <x:c r="K14" s="398" t="s">
        <x:v>37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97"/>
      <x:c r="H15" s="105" t="s">
        <x:v>611</x:v>
      </x:c>
      <x:c r="I15" s="106"/>
      <x:c r="J15" s="465"/>
      <x:c r="K15" s="399" t="s">
        <x:v>37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466" t="s">
        <x:v>122</x:v>
      </x:c>
      <x:c r="K16" s="400" t="s">
        <x:v>31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/>
      <x:c r="J17" s="464" t="s">
        <x:v>611</x:v>
      </x:c>
      <x:c r="K17" s="398" t="s">
        <x:v>31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 t="s">
        <x:f>'Indicator (a)'!C17</x:f>
        <x:v>122</x:v>
      </x:c>
      <x:c r="D18" s="383" t="s">
        <x:f>'Benchmark (b)'!C17</x:f>
        <x:v>122</x:v>
      </x:c>
      <x:c r="E18" s="383" t="s">
        <x:f>'Difference (a-b)'!C17</x:f>
        <x:v>122</x:v>
      </x:c>
      <x:c r="F18" s="383" t="s">
        <x:f>'Z-score'!C17</x:f>
        <x:v>122</x:v>
      </x:c>
      <x:c r="G18" s="29" t="s">
        <x:v>122</x:v>
      </x:c>
      <x:c r="H18" s="467" t="s">
        <x:v>122</x:v>
      </x:c>
      <x:c r="I18" s="468"/>
      <x:c r="J18" s="469" t="s">
        <x:v>611</x:v>
      </x:c>
      <x:c r="K18" s="401" t="s">
        <x:v>31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 t="s">
        <x:f>'Indicator (a)'!C19</x:f>
        <x:v>611</x:v>
      </x:c>
      <x:c r="D20" s="383" t="s">
        <x:f>'Benchmark (b)'!C19</x:f>
        <x:v>611</x:v>
      </x:c>
      <x:c r="E20" s="383" t="s">
        <x:f>'Difference (a-b)'!C19</x:f>
        <x:v>611</x:v>
      </x:c>
      <x:c r="F20" s="383" t="s">
        <x:f>'Z-score'!C19</x:f>
        <x:v>611</x:v>
      </x:c>
      <x:c r="G20" s="29" t="s">
        <x:v>611</x:v>
      </x:c>
      <x:c r="H20" s="470" t="s">
        <x:v>611</x:v>
      </x:c>
      <x:c r="I20" s="71"/>
      <x:c r="J20" s="471"/>
      <x:c r="K20" s="398" t="s">
        <x:v>37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 t="s">
        <x:f>'Indicator (a)'!C20</x:f>
        <x:v>611</x:v>
      </x:c>
      <x:c r="D21" s="383" t="s">
        <x:f>'Benchmark (b)'!C20</x:f>
        <x:v>611</x:v>
      </x:c>
      <x:c r="E21" s="383" t="s">
        <x:f>'Difference (a-b)'!C20</x:f>
        <x:v>611</x:v>
      </x:c>
      <x:c r="F21" s="383" t="s">
        <x:f>'Z-score'!C20</x:f>
        <x:v>611</x:v>
      </x:c>
      <x:c r="G21" s="9" t="s">
        <x:v>611</x:v>
      </x:c>
      <x:c r="H21" s="70" t="s">
        <x:v>611</x:v>
      </x:c>
      <x:c r="I21" s="72"/>
      <x:c r="J21" s="472"/>
      <x:c r="K21" s="398" t="s">
        <x:v>37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 t="s">
        <x:f>'Indicator (a)'!C21</x:f>
        <x:v>611</x:v>
      </x:c>
      <x:c r="D22" s="96" t="s">
        <x:f>'Benchmark (b)'!C21</x:f>
        <x:v>611</x:v>
      </x:c>
      <x:c r="E22" s="96" t="s">
        <x:f>'Difference (a-b)'!C21</x:f>
        <x:v>611</x:v>
      </x:c>
      <x:c r="F22" s="96" t="s">
        <x:f>'Z-score'!C21</x:f>
        <x:v>611</x:v>
      </x:c>
      <x:c r="G22" s="97" t="s">
        <x:v>611</x:v>
      </x:c>
      <x:c r="H22" s="117" t="s">
        <x:v>611</x:v>
      </x:c>
      <x:c r="I22" s="118"/>
      <x:c r="J22" s="473"/>
      <x:c r="K22" s="399" t="s">
        <x:v>37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 t="s">
        <x:f>'Indicator (a)'!C22</x:f>
        <x:v>122</x:v>
      </x:c>
      <x:c r="D23" s="101" t="s">
        <x:f>'Benchmark (b)'!C22</x:f>
        <x:v>122</x:v>
      </x:c>
      <x:c r="E23" s="101" t="s">
        <x:f>'Difference (a-b)'!C22</x:f>
        <x:v>122</x:v>
      </x:c>
      <x:c r="F23" s="101" t="s">
        <x:f>'Z-score'!C22</x:f>
        <x:v>122</x:v>
      </x:c>
      <x:c r="G23" s="103" t="s">
        <x:v>122</x:v>
      </x:c>
      <x:c r="H23" s="120"/>
      <x:c r="I23" s="121"/>
      <x:c r="J23" s="474" t="s">
        <x:v>122</x:v>
      </x:c>
      <x:c r="K23" s="400" t="s">
        <x:v>37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472"/>
      <x:c r="K24" s="398" t="s">
        <x:v>37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 t="s">
        <x:f>'Indicator (a)'!C24</x:f>
        <x:v>119</x:v>
      </x:c>
      <x:c r="D25" s="13" t="s">
        <x:f>'Benchmark (b)'!C24</x:f>
        <x:v>119</x:v>
      </x:c>
      <x:c r="E25" s="13" t="s">
        <x:f>'Difference (a-b)'!C24</x:f>
        <x:v>119</x:v>
      </x:c>
      <x:c r="F25" s="13" t="s">
        <x:f>'Z-score'!C24</x:f>
        <x:v>119</x:v>
      </x:c>
      <x:c r="G25" s="10" t="s">
        <x:v>119</x:v>
      </x:c>
      <x:c r="H25" s="73" t="s">
        <x:v>119</x:v>
      </x:c>
      <x:c r="I25" s="74"/>
      <x:c r="J25" s="475"/>
      <x:c r="K25" s="402" t="s">
        <x:v>37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690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691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9"/>
      <x:c r="H13" s="14" t="s">
        <x:v>611</x:v>
      </x:c>
      <x:c r="I13" s="26"/>
      <x:c r="J13" s="26"/>
      <x:c r="K13" s="14" t="s">
        <x:v>611</x:v>
      </x:c>
      <x:c r="L13" s="15"/>
      <x:c r="M13" s="14"/>
      <x:c r="N13" s="16"/>
      <x:c r="O13" s="14"/>
      <x:c r="P13" s="16"/>
      <x:c r="Q13" s="14"/>
      <x:c r="R13" s="16" t="s">
        <x:v>611</x:v>
      </x:c>
      <x:c r="S13" s="17"/>
      <x:c r="T13" s="16"/>
      <x:c r="U13" s="26"/>
      <x:c r="V13" s="26"/>
      <x:c r="W13" s="248" t="s">
        <x:v>117</x:v>
      </x:c>
      <x:c r="X13" s="249" t="s">
        <x:v>117</x:v>
      </x:c>
      <x:c r="Y13" s="25"/>
      <x:c r="Z13" s="25" t="s">
        <x:v>611</x:v>
      </x:c>
      <x:c r="AA13" s="19" t="s">
        <x:v>123</x:v>
      </x:c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 t="s">
        <x:f>'Indicator (a)'!C13</x:f>
        <x:v>118</x:v>
      </x:c>
      <x:c r="D14" s="383" t="s">
        <x:f>'Benchmark (b)'!C13</x:f>
        <x:v>118</x:v>
      </x:c>
      <x:c r="E14" s="383" t="s">
        <x:f>'Difference (a-b)'!C13</x:f>
        <x:v>118</x:v>
      </x:c>
      <x:c r="F14" s="383" t="s">
        <x:f>'Z-score'!C13</x:f>
        <x:v>118</x:v>
      </x:c>
      <x:c r="G14" s="29" t="s">
        <x:v>118</x:v>
      </x:c>
      <x:c r="H14" s="14" t="s">
        <x:v>611</x:v>
      </x:c>
      <x:c r="I14" s="26" t="s">
        <x:v>122</x:v>
      </x:c>
      <x:c r="J14" s="26" t="s">
        <x:v>122</x:v>
      </x:c>
      <x:c r="K14" s="14" t="s">
        <x:v>611</x:v>
      </x:c>
      <x:c r="L14" s="16"/>
      <x:c r="M14" s="26" t="s">
        <x:v>118</x:v>
      </x:c>
      <x:c r="N14" s="16" t="s">
        <x:v>122</x:v>
      </x:c>
      <x:c r="O14" s="14"/>
      <x:c r="P14" s="16" t="s">
        <x:v>122</x:v>
      </x:c>
      <x:c r="Q14" s="26" t="s">
        <x:v>118</x:v>
      </x:c>
      <x:c r="R14" s="16" t="s">
        <x:v>611</x:v>
      </x:c>
      <x:c r="S14" s="17" t="s">
        <x:v>122</x:v>
      </x:c>
      <x:c r="T14" s="16" t="s">
        <x:v>118</x:v>
      </x:c>
      <x:c r="U14" s="26" t="s">
        <x:v>118</x:v>
      </x:c>
      <x:c r="V14" s="26" t="s">
        <x:v>122</x:v>
      </x:c>
      <x:c r="W14" s="248" t="s">
        <x:v>117</x:v>
      </x:c>
      <x:c r="X14" s="249" t="s">
        <x:v>117</x:v>
      </x:c>
      <x:c r="Y14" s="25" t="s">
        <x:v>118</x:v>
      </x:c>
      <x:c r="Z14" s="25" t="s">
        <x:v>611</x:v>
      </x:c>
      <x:c r="AA14" s="28" t="s">
        <x:v>123</x:v>
      </x:c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104"/>
      <x:c r="H15" s="105" t="s">
        <x:v>611</x:v>
      </x:c>
      <x:c r="I15" s="106"/>
      <x:c r="J15" s="106"/>
      <x:c r="K15" s="105" t="s">
        <x:v>611</x:v>
      </x:c>
      <x:c r="L15" s="107"/>
      <x:c r="M15" s="105"/>
      <x:c r="N15" s="108"/>
      <x:c r="O15" s="105"/>
      <x:c r="P15" s="108"/>
      <x:c r="Q15" s="105"/>
      <x:c r="R15" s="108" t="s">
        <x:v>611</x:v>
      </x:c>
      <x:c r="S15" s="109"/>
      <x:c r="T15" s="108"/>
      <x:c r="U15" s="105"/>
      <x:c r="V15" s="106"/>
      <x:c r="W15" s="250" t="s">
        <x:v>117</x:v>
      </x:c>
      <x:c r="X15" s="251" t="s">
        <x:v>117</x:v>
      </x:c>
      <x:c r="Y15" s="110"/>
      <x:c r="Z15" s="110" t="s">
        <x:v>611</x:v>
      </x:c>
      <x:c r="AA15" s="111" t="s">
        <x:v>123</x:v>
      </x:c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113" t="s">
        <x:v>122</x:v>
      </x:c>
      <x:c r="K16" s="112" t="s">
        <x:v>122</x:v>
      </x:c>
      <x:c r="L16" s="114"/>
      <x:c r="M16" s="112"/>
      <x:c r="N16" s="115"/>
      <x:c r="O16" s="112"/>
      <x:c r="P16" s="115"/>
      <x:c r="Q16" s="112"/>
      <x:c r="R16" s="115" t="s">
        <x:v>686</x:v>
      </x:c>
      <x:c r="S16" s="116"/>
      <x:c r="T16" s="115"/>
      <x:c r="U16" s="113"/>
      <x:c r="V16" s="113"/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/>
      <x:c r="J17" s="16" t="s">
        <x:v>611</x:v>
      </x:c>
      <x:c r="K17" s="26"/>
      <x:c r="L17" s="16"/>
      <x:c r="M17" s="26"/>
      <x:c r="N17" s="16"/>
      <x:c r="O17" s="26"/>
      <x:c r="P17" s="16"/>
      <x:c r="Q17" s="26"/>
      <x:c r="R17" s="26" t="s">
        <x:v>118</x:v>
      </x:c>
      <x:c r="S17" s="17"/>
      <x:c r="T17" s="16"/>
      <x:c r="U17" s="26"/>
      <x:c r="V17" s="26"/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 t="s">
        <x:f>'Indicator (a)'!C17</x:f>
        <x:v>122</x:v>
      </x:c>
      <x:c r="D18" s="383" t="s">
        <x:f>'Benchmark (b)'!C17</x:f>
        <x:v>122</x:v>
      </x:c>
      <x:c r="E18" s="383" t="s">
        <x:f>'Difference (a-b)'!C17</x:f>
        <x:v>122</x:v>
      </x:c>
      <x:c r="F18" s="383" t="s">
        <x:f>'Z-score'!C17</x:f>
        <x:v>122</x:v>
      </x:c>
      <x:c r="G18" s="29" t="s">
        <x:v>122</x:v>
      </x:c>
      <x:c r="H18" s="14" t="s">
        <x:v>122</x:v>
      </x:c>
      <x:c r="I18" s="26"/>
      <x:c r="J18" s="69" t="s">
        <x:v>611</x:v>
      </x:c>
      <x:c r="K18" s="26" t="s">
        <x:v>122</x:v>
      </x:c>
      <x:c r="L18" s="69" t="s">
        <x:v>686</x:v>
      </x:c>
      <x:c r="M18" s="26" t="s">
        <x:v>122</x:v>
      </x:c>
      <x:c r="N18" s="69"/>
      <x:c r="O18" s="26"/>
      <x:c r="P18" s="69" t="s">
        <x:v>122</x:v>
      </x:c>
      <x:c r="Q18" s="26"/>
      <x:c r="R18" s="26" t="s">
        <x:v>122</x:v>
      </x:c>
      <x:c r="S18" s="17"/>
      <x:c r="T18" s="16" t="s">
        <x:v>122</x:v>
      </x:c>
      <x:c r="U18" s="26"/>
      <x:c r="V18" s="26" t="s">
        <x:v>122</x:v>
      </x:c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 t="s">
        <x:f>'Indicator (a)'!C19</x:f>
        <x:v>611</x:v>
      </x:c>
      <x:c r="D20" s="383" t="s">
        <x:f>'Benchmark (b)'!C19</x:f>
        <x:v>611</x:v>
      </x:c>
      <x:c r="E20" s="383" t="s">
        <x:f>'Difference (a-b)'!C19</x:f>
        <x:v>611</x:v>
      </x:c>
      <x:c r="F20" s="383" t="s">
        <x:f>'Z-score'!C19</x:f>
        <x:v>611</x:v>
      </x:c>
      <x:c r="G20" s="29" t="s">
        <x:v>611</x:v>
      </x:c>
      <x:c r="H20" s="70" t="s">
        <x:v>611</x:v>
      </x:c>
      <x:c r="I20" s="71"/>
      <x:c r="J20" s="72"/>
      <x:c r="K20" s="70" t="s">
        <x:v>611</x:v>
      </x:c>
      <x:c r="L20" s="19" t="s">
        <x:v>611</x:v>
      </x:c>
      <x:c r="M20" s="18" t="s">
        <x:v>611</x:v>
      </x:c>
      <x:c r="N20" s="19" t="s">
        <x:v>611</x:v>
      </x:c>
      <x:c r="O20" s="18" t="s">
        <x:v>611</x:v>
      </x:c>
      <x:c r="P20" s="19"/>
      <x:c r="Q20" s="18" t="s">
        <x:v>611</x:v>
      </x:c>
      <x:c r="R20" s="19" t="s">
        <x:v>611</x:v>
      </x:c>
      <x:c r="S20" s="18" t="s">
        <x:v>123</x:v>
      </x:c>
      <x:c r="T20" s="19" t="s">
        <x:v>611</x:v>
      </x:c>
      <x:c r="U20" s="25" t="s">
        <x:v>611</x:v>
      </x:c>
      <x:c r="V20" s="25"/>
      <x:c r="W20" s="248" t="s">
        <x:v>117</x:v>
      </x:c>
      <x:c r="X20" s="254" t="s">
        <x:v>117</x:v>
      </x:c>
      <x:c r="Y20" s="18" t="s">
        <x:v>611</x:v>
      </x:c>
      <x:c r="Z20" s="25" t="s">
        <x:v>123</x:v>
      </x:c>
      <x:c r="AA20" s="19" t="s">
        <x:v>117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 t="s">
        <x:f>'Indicator (a)'!C20</x:f>
        <x:v>611</x:v>
      </x:c>
      <x:c r="D21" s="383" t="s">
        <x:f>'Benchmark (b)'!C20</x:f>
        <x:v>611</x:v>
      </x:c>
      <x:c r="E21" s="383" t="s">
        <x:f>'Difference (a-b)'!C20</x:f>
        <x:v>611</x:v>
      </x:c>
      <x:c r="F21" s="383" t="s">
        <x:f>'Z-score'!C20</x:f>
        <x:v>611</x:v>
      </x:c>
      <x:c r="G21" s="29" t="s">
        <x:v>611</x:v>
      </x:c>
      <x:c r="H21" s="70" t="s">
        <x:v>611</x:v>
      </x:c>
      <x:c r="I21" s="72"/>
      <x:c r="J21" s="72"/>
      <x:c r="K21" s="18" t="s">
        <x:v>611</x:v>
      </x:c>
      <x:c r="L21" s="19" t="s">
        <x:v>611</x:v>
      </x:c>
      <x:c r="M21" s="18" t="s">
        <x:v>611</x:v>
      </x:c>
      <x:c r="N21" s="19" t="s">
        <x:v>611</x:v>
      </x:c>
      <x:c r="O21" s="18" t="s">
        <x:v>611</x:v>
      </x:c>
      <x:c r="P21" s="19"/>
      <x:c r="Q21" s="18" t="s">
        <x:v>611</x:v>
      </x:c>
      <x:c r="R21" s="19" t="s">
        <x:v>611</x:v>
      </x:c>
      <x:c r="S21" s="18" t="s">
        <x:v>123</x:v>
      </x:c>
      <x:c r="T21" s="19" t="s">
        <x:v>611</x:v>
      </x:c>
      <x:c r="U21" s="25" t="s">
        <x:v>611</x:v>
      </x:c>
      <x:c r="V21" s="25"/>
      <x:c r="W21" s="248" t="s">
        <x:v>117</x:v>
      </x:c>
      <x:c r="X21" s="254" t="s">
        <x:v>117</x:v>
      </x:c>
      <x:c r="Y21" s="18" t="s">
        <x:v>611</x:v>
      </x:c>
      <x:c r="Z21" s="25" t="s">
        <x:v>123</x:v>
      </x:c>
      <x:c r="AA21" s="19" t="s">
        <x:v>117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 t="s">
        <x:f>'Indicator (a)'!C21</x:f>
        <x:v>611</x:v>
      </x:c>
      <x:c r="D22" s="96" t="s">
        <x:f>'Benchmark (b)'!C21</x:f>
        <x:v>611</x:v>
      </x:c>
      <x:c r="E22" s="96" t="s">
        <x:f>'Difference (a-b)'!C21</x:f>
        <x:v>611</x:v>
      </x:c>
      <x:c r="F22" s="96" t="s">
        <x:f>'Z-score'!C21</x:f>
        <x:v>611</x:v>
      </x:c>
      <x:c r="G22" s="104" t="s">
        <x:v>611</x:v>
      </x:c>
      <x:c r="H22" s="117" t="s">
        <x:v>611</x:v>
      </x:c>
      <x:c r="I22" s="118"/>
      <x:c r="J22" s="118"/>
      <x:c r="K22" s="119" t="s">
        <x:v>611</x:v>
      </x:c>
      <x:c r="L22" s="111" t="s">
        <x:v>611</x:v>
      </x:c>
      <x:c r="M22" s="119" t="s">
        <x:v>611</x:v>
      </x:c>
      <x:c r="N22" s="111" t="s">
        <x:v>611</x:v>
      </x:c>
      <x:c r="O22" s="119" t="s">
        <x:v>611</x:v>
      </x:c>
      <x:c r="P22" s="111"/>
      <x:c r="Q22" s="119" t="s">
        <x:v>611</x:v>
      </x:c>
      <x:c r="R22" s="111" t="s">
        <x:v>611</x:v>
      </x:c>
      <x:c r="S22" s="119" t="s">
        <x:v>123</x:v>
      </x:c>
      <x:c r="T22" s="111" t="s">
        <x:v>611</x:v>
      </x:c>
      <x:c r="U22" s="110" t="s">
        <x:v>611</x:v>
      </x:c>
      <x:c r="V22" s="110"/>
      <x:c r="W22" s="250" t="s">
        <x:v>117</x:v>
      </x:c>
      <x:c r="X22" s="255" t="s">
        <x:v>117</x:v>
      </x:c>
      <x:c r="Y22" s="119" t="s">
        <x:v>611</x:v>
      </x:c>
      <x:c r="Z22" s="110" t="s">
        <x:v>123</x:v>
      </x:c>
      <x:c r="AA22" s="111" t="s">
        <x:v>117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 t="s">
        <x:f>'Indicator (a)'!C22</x:f>
        <x:v>122</x:v>
      </x:c>
      <x:c r="D23" s="101" t="s">
        <x:f>'Benchmark (b)'!C22</x:f>
        <x:v>122</x:v>
      </x:c>
      <x:c r="E23" s="101" t="s">
        <x:f>'Difference (a-b)'!C22</x:f>
        <x:v>122</x:v>
      </x:c>
      <x:c r="F23" s="101" t="s">
        <x:f>'Z-score'!C22</x:f>
        <x:v>122</x:v>
      </x:c>
      <x:c r="G23" s="102" t="s">
        <x:v>122</x:v>
      </x:c>
      <x:c r="H23" s="120"/>
      <x:c r="I23" s="121"/>
      <x:c r="J23" s="121" t="s">
        <x:v>122</x:v>
      </x:c>
      <x:c r="K23" s="122" t="s">
        <x:v>122</x:v>
      </x:c>
      <x:c r="L23" s="516">
        <x:v>                   0</x:v>
      </x:c>
      <x:c r="M23" s="122"/>
      <x:c r="N23" s="115" t="s">
        <x:v>122</x:v>
      </x:c>
      <x:c r="O23" s="122" t="s">
        <x:v>123</x:v>
      </x:c>
      <x:c r="P23" s="123"/>
      <x:c r="Q23" s="122"/>
      <x:c r="R23" s="123" t="s">
        <x:v>123</x:v>
      </x:c>
      <x:c r="S23" s="122" t="s">
        <x:v>123</x:v>
      </x:c>
      <x:c r="T23" s="123" t="s">
        <x:v>122</x:v>
      </x:c>
      <x:c r="U23" s="124"/>
      <x:c r="V23" s="124" t="s">
        <x:v>122</x:v>
      </x:c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72"/>
      <x:c r="K24" s="70"/>
      <x:c r="L24" s="19"/>
      <x:c r="M24" s="18"/>
      <x:c r="N24" s="19"/>
      <x:c r="O24" s="18"/>
      <x:c r="P24" s="19"/>
      <x:c r="Q24" s="18"/>
      <x:c r="R24" s="19"/>
      <x:c r="S24" s="18"/>
      <x:c r="T24" s="19"/>
      <x:c r="U24" s="25"/>
      <x:c r="V24" s="25"/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 t="s">
        <x:f>'Indicator (a)'!C24</x:f>
        <x:v>119</x:v>
      </x:c>
      <x:c r="D25" s="13" t="s">
        <x:f>'Benchmark (b)'!C24</x:f>
        <x:v>119</x:v>
      </x:c>
      <x:c r="E25" s="13" t="s">
        <x:f>'Difference (a-b)'!C24</x:f>
        <x:v>119</x:v>
      </x:c>
      <x:c r="F25" s="20" t="s">
        <x:f>'Z-score'!C24</x:f>
        <x:v>119</x:v>
      </x:c>
      <x:c r="G25" s="10" t="s">
        <x:v>119</x:v>
      </x:c>
      <x:c r="H25" s="73" t="s">
        <x:v>119</x:v>
      </x:c>
      <x:c r="I25" s="74"/>
      <x:c r="J25" s="75"/>
      <x:c r="K25" s="73"/>
      <x:c r="L25" s="24" t="s">
        <x:v>119</x:v>
      </x:c>
      <x:c r="M25" s="23" t="s">
        <x:v>119</x:v>
      </x:c>
      <x:c r="N25" s="24" t="s">
        <x:v>119</x:v>
      </x:c>
      <x:c r="O25" s="23"/>
      <x:c r="P25" s="24"/>
      <x:c r="Q25" s="23" t="s">
        <x:v>119</x:v>
      </x:c>
      <x:c r="R25" s="24" t="s">
        <x:v>686</x:v>
      </x:c>
      <x:c r="S25" s="23" t="s">
        <x:v>686</x:v>
      </x:c>
      <x:c r="T25" s="24" t="s">
        <x:v>119</x:v>
      </x:c>
      <x:c r="U25" s="27" t="s">
        <x:v>119</x:v>
      </x:c>
      <x:c r="V25" s="27" t="s">
        <x:v>119</x:v>
      </x:c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 t="s">
        <x:v>611</x:v>
      </x:c>
      <x:c r="D11" s="632" t="s">
        <x:v>123</x:v>
      </x:c>
      <x:c r="E11" s="632"/>
      <x:c r="F11" s="598" t="s">
        <x:v>611</x:v>
      </x:c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 t="s">
        <x:v>611</x:v>
      </x:c>
      <x:c r="D12" s="83" t="s">
        <x:v>123</x:v>
      </x:c>
      <x:c r="E12" s="83"/>
      <x:c r="F12" s="84" t="s">
        <x:v>611</x:v>
      </x:c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 t="s">
        <x:v>611</x:v>
      </x:c>
      <x:c r="D13" s="125" t="s">
        <x:v>123</x:v>
      </x:c>
      <x:c r="E13" s="125"/>
      <x:c r="F13" s="127" t="s">
        <x:v>611</x:v>
      </x:c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 t="s">
        <x:v>686</x:v>
      </x:c>
      <x:c r="D14" s="128"/>
      <x:c r="E14" s="128"/>
      <x:c r="F14" s="129"/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 t="s">
        <x:v>118</x:v>
      </x:c>
      <x:c r="D15" s="80" t="s">
        <x:v>123</x:v>
      </x:c>
      <x:c r="E15" s="80" t="s">
        <x:v>122</x:v>
      </x:c>
      <x:c r="F15" s="81"/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 t="s">
        <x:v>122</x:v>
      </x:c>
      <x:c r="D16" s="83" t="s">
        <x:v>123</x:v>
      </x:c>
      <x:c r="E16" s="82"/>
      <x:c r="F16" s="600"/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 t="s">
        <x:v>611</x:v>
      </x:c>
      <x:c r="D18" s="632" t="s">
        <x:v>611</x:v>
      </x:c>
      <x:c r="E18" s="632" t="s">
        <x:v>611</x:v>
      </x:c>
      <x:c r="F18" s="599" t="s">
        <x:v>611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 t="s">
        <x:v>611</x:v>
      </x:c>
      <x:c r="D19" s="80" t="s">
        <x:v>611</x:v>
      </x:c>
      <x:c r="E19" s="80" t="s">
        <x:v>611</x:v>
      </x:c>
      <x:c r="F19" s="81" t="s">
        <x:v>611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 t="s">
        <x:v>611</x:v>
      </x:c>
      <x:c r="D20" s="96" t="s">
        <x:v>611</x:v>
      </x:c>
      <x:c r="E20" s="96" t="s">
        <x:v>611</x:v>
      </x:c>
      <x:c r="F20" s="126" t="s">
        <x:v>611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 t="s">
        <x:v>123</x:v>
      </x:c>
      <x:c r="D21" s="101" t="s">
        <x:v>117</x:v>
      </x:c>
      <x:c r="E21" s="101" t="s">
        <x:v>123</x:v>
      </x:c>
      <x:c r="F21" s="129" t="s">
        <x:v>123</x:v>
      </x:c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/>
      <x:c r="D22" s="80" t="s">
        <x:v>123</x:v>
      </x:c>
      <x:c r="E22" s="83"/>
      <x:c r="F22" s="81" t="s">
        <x:v>611</x:v>
      </x:c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 t="s">
        <x:v>686</x:v>
      </x:c>
      <x:c r="D23" s="13" t="s">
        <x:v>123</x:v>
      </x:c>
      <x:c r="E23" s="13"/>
      <x:c r="F23" s="20" t="s">
        <x:v>611</x:v>
      </x:c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83.359375</x:v>
      </x:c>
      <x:c r="D12" s="681" t="s">
        <x:v>611</x:v>
      </x:c>
      <x:c r="E12" s="682">
        <x:v>82.75862069</x:v>
      </x:c>
      <x:c r="F12" s="682">
        <x:v>84.693877551</x:v>
      </x:c>
      <x:c r="G12" s="681" t="s">
        <x:v>611</x:v>
      </x:c>
      <x:c r="H12" s="683">
        <x:v>83</x:v>
      </x:c>
      <x:c r="I12" s="681">
        <x:v>81.33640553</x:v>
      </x:c>
      <x:c r="J12" s="684">
        <x:v>87.621359223</x:v>
      </x:c>
      <x:c r="K12" s="681">
        <x:v>78.804347826</x:v>
      </x:c>
      <x:c r="L12" s="684">
        <x:v>82.926829268</x:v>
      </x:c>
      <x:c r="M12" s="681">
        <x:v>83.361774744</x:v>
      </x:c>
      <x:c r="N12" s="684" t="s">
        <x:v>611</x:v>
      </x:c>
      <x:c r="O12" s="685">
        <x:v>79.807692308</x:v>
      </x:c>
      <x:c r="P12" s="684">
        <x:v>84.048507463</x:v>
      </x:c>
      <x:c r="Q12" s="682">
        <x:v>81.52173913</x:v>
      </x:c>
      <x:c r="R12" s="682">
        <x:v>85.845588235</x:v>
      </x:c>
      <x:c r="S12" s="686" t="s">
        <x:v>117</x:v>
      </x:c>
      <x:c r="T12" s="687" t="s">
        <x:v>117</x:v>
      </x:c>
      <x:c r="U12" s="688">
        <x:v>83.148734177</x:v>
      </x:c>
      <x:c r="V12" s="688" t="s">
        <x:v>611</x:v>
      </x:c>
      <x:c r="W12" s="683" t="s">
        <x:v>123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81.4375</x:v>
      </x:c>
      <x:c r="D13" s="681" t="s">
        <x:v>611</x:v>
      </x:c>
      <x:c r="E13" s="682">
        <x:v>80.965517241</x:v>
      </x:c>
      <x:c r="F13" s="682">
        <x:v>81.428571429</x:v>
      </x:c>
      <x:c r="G13" s="681" t="s">
        <x:v>611</x:v>
      </x:c>
      <x:c r="H13" s="684">
        <x:v>81.6</x:v>
      </x:c>
      <x:c r="I13" s="682">
        <x:v>80.092165899</x:v>
      </x:c>
      <x:c r="J13" s="684">
        <x:v>84.27184466</x:v>
      </x:c>
      <x:c r="K13" s="681">
        <x:v>81.086956522</x:v>
      </x:c>
      <x:c r="L13" s="684">
        <x:v>79.024390244</x:v>
      </x:c>
      <x:c r="M13" s="682" t="s">
        <x:v>679</x:v>
      </x:c>
      <x:c r="N13" s="684" t="s">
        <x:v>611</x:v>
      </x:c>
      <x:c r="O13" s="685">
        <x:v>83.846153846</x:v>
      </x:c>
      <x:c r="P13" s="684">
        <x:v>80.970149254</x:v>
      </x:c>
      <x:c r="Q13" s="682">
        <x:v>80.97826087</x:v>
      </x:c>
      <x:c r="R13" s="682">
        <x:v>82.058823529</x:v>
      </x:c>
      <x:c r="S13" s="686" t="s">
        <x:v>117</x:v>
      </x:c>
      <x:c r="T13" s="687" t="s">
        <x:v>117</x:v>
      </x:c>
      <x:c r="U13" s="688">
        <x:v>81.202531646</x:v>
      </x:c>
      <x:c r="V13" s="688" t="s">
        <x:v>611</x:v>
      </x:c>
      <x:c r="W13" s="684" t="s">
        <x:v>123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84.53125</x:v>
      </x:c>
      <x:c r="D14" s="692" t="s">
        <x:v>611</x:v>
      </x:c>
      <x:c r="E14" s="693">
        <x:v>82.988505747</x:v>
      </x:c>
      <x:c r="F14" s="693">
        <x:v>86.56462585</x:v>
      </x:c>
      <x:c r="G14" s="692" t="s">
        <x:v>611</x:v>
      </x:c>
      <x:c r="H14" s="694">
        <x:v>84.363636364</x:v>
      </x:c>
      <x:c r="I14" s="692">
        <x:v>83.717357911</x:v>
      </x:c>
      <x:c r="J14" s="695">
        <x:v>86.245954693</x:v>
      </x:c>
      <x:c r="K14" s="692">
        <x:v>84.057971014</x:v>
      </x:c>
      <x:c r="L14" s="695">
        <x:v>83.197831978</x:v>
      </x:c>
      <x:c r="M14" s="692">
        <x:v>84.357224118</x:v>
      </x:c>
      <x:c r="N14" s="695" t="s">
        <x:v>611</x:v>
      </x:c>
      <x:c r="O14" s="696">
        <x:v>82.051282051</x:v>
      </x:c>
      <x:c r="P14" s="695">
        <x:v>85.012437811</x:v>
      </x:c>
      <x:c r="Q14" s="692">
        <x:v>83.876811594</x:v>
      </x:c>
      <x:c r="R14" s="693">
        <x:v>85.416666667</x:v>
      </x:c>
      <x:c r="S14" s="697" t="s">
        <x:v>117</x:v>
      </x:c>
      <x:c r="T14" s="698" t="s">
        <x:v>117</x:v>
      </x:c>
      <x:c r="U14" s="699">
        <x:v>84.335443038</x:v>
      </x:c>
      <x:c r="V14" s="699" t="s">
        <x:v>611</x:v>
      </x:c>
      <x:c r="W14" s="694" t="s">
        <x:v>123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13.69047619</x:v>
      </x:c>
      <x:c r="D15" s="703">
        <x:v>12.721893491</x:v>
      </x:c>
      <x:c r="E15" s="704">
        <x:v>16.883116883</x:v>
      </x:c>
      <x:c r="F15" s="704">
        <x:v>12.177121771</x:v>
      </x:c>
      <x:c r="G15" s="703">
        <x:v>6.3492063492</x:v>
      </x:c>
      <x:c r="H15" s="705">
        <x:v>14.985994398</x:v>
      </x:c>
      <x:c r="I15" s="703">
        <x:v>12.099644128</x:v>
      </x:c>
      <x:c r="J15" s="706">
        <x:v>16.90647482</x:v>
      </x:c>
      <x:c r="K15" s="703">
        <x:v>11.682242991</x:v>
      </x:c>
      <x:c r="L15" s="706">
        <x:v>12.391930836</x:v>
      </x:c>
      <x:c r="M15" s="703">
        <x:v>12.330623306</x:v>
      </x:c>
      <x:c r="N15" s="706">
        <x:v>25</x:v>
      </x:c>
      <x:c r="O15" s="707">
        <x:v>9.6</x:v>
      </x:c>
      <x:c r="P15" s="706">
        <x:v>14.405594406</x:v>
      </x:c>
      <x:c r="Q15" s="704">
        <x:v>16.204690832</x:v>
      </x:c>
      <x:c r="R15" s="704">
        <x:v>10.51212938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93.197278912</x:v>
      </x:c>
      <x:c r="D16" s="681">
        <x:v>89.949748744</x:v>
      </x:c>
      <x:c r="E16" s="682">
        <x:v>95</x:v>
      </x:c>
      <x:c r="F16" s="684" t="s">
        <x:v>611</x:v>
      </x:c>
      <x:c r="G16" s="682">
        <x:v>96.103896104</x:v>
      </x:c>
      <x:c r="H16" s="684">
        <x:v>92.582417582</x:v>
      </x:c>
      <x:c r="I16" s="682">
        <x:v>92.429022082</x:v>
      </x:c>
      <x:c r="J16" s="684">
        <x:v>95.161290323</x:v>
      </x:c>
      <x:c r="K16" s="682">
        <x:v>90.350877193</x:v>
      </x:c>
      <x:c r="L16" s="684">
        <x:v>93.596059113</x:v>
      </x:c>
      <x:c r="M16" s="682" t="s">
        <x:v>679</x:v>
      </x:c>
      <x:c r="N16" s="682" t="s">
        <x:v>679</x:v>
      </x:c>
      <x:c r="O16" s="685">
        <x:v>86.956521739</x:v>
      </x:c>
      <x:c r="P16" s="684">
        <x:v>94.35483871</x:v>
      </x:c>
      <x:c r="Q16" s="682">
        <x:v>91.489361702</x:v>
      </x:c>
      <x:c r="R16" s="682">
        <x:v>95.145631068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70.29478458</x:v>
      </x:c>
      <x:c r="D17" s="681">
        <x:v>72.864321608</x:v>
      </x:c>
      <x:c r="E17" s="682">
        <x:v>64.166666667</x:v>
      </x:c>
      <x:c r="F17" s="719" t="s">
        <x:v>611</x:v>
      </x:c>
      <x:c r="G17" s="682">
        <x:v>75.324675325</x:v>
      </x:c>
      <x:c r="H17" s="719">
        <x:v>69.230769231</x:v>
      </x:c>
      <x:c r="I17" s="682">
        <x:v>68.138801262</x:v>
      </x:c>
      <x:c r="J17" s="719">
        <x:v>75.806451613</x:v>
      </x:c>
      <x:c r="K17" s="682">
        <x:v>59.649122807</x:v>
      </x:c>
      <x:c r="L17" s="719">
        <x:v>72.906403941</x:v>
      </x:c>
      <x:c r="M17" s="682">
        <x:v>69.387755102</x:v>
      </x:c>
      <x:c r="N17" s="682">
        <x:v>78.947368421</x:v>
      </x:c>
      <x:c r="O17" s="685">
        <x:v>62.31884058</x:v>
      </x:c>
      <x:c r="P17" s="684">
        <x:v>71.774193548</x:v>
      </x:c>
      <x:c r="Q17" s="682">
        <x:v>70.638297872</x:v>
      </x:c>
      <x:c r="R17" s="682">
        <x:v>69.902912621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611</x:v>
      </x:c>
      <x:c r="D19" s="681" t="s">
        <x:v>611</x:v>
      </x:c>
      <x:c r="E19" s="726">
        <x:v>72</x:v>
      </x:c>
      <x:c r="F19" s="682">
        <x:v>76.041666667</x:v>
      </x:c>
      <x:c r="G19" s="685" t="s">
        <x:v>611</x:v>
      </x:c>
      <x:c r="H19" s="683" t="s">
        <x:v>611</x:v>
      </x:c>
      <x:c r="I19" s="685" t="s">
        <x:v>611</x:v>
      </x:c>
      <x:c r="J19" s="683" t="s">
        <x:v>611</x:v>
      </x:c>
      <x:c r="K19" s="685" t="s">
        <x:v>611</x:v>
      </x:c>
      <x:c r="L19" s="683">
        <x:v>65.625</x:v>
      </x:c>
      <x:c r="M19" s="685" t="s">
        <x:v>611</x:v>
      </x:c>
      <x:c r="N19" s="683" t="s">
        <x:v>611</x:v>
      </x:c>
      <x:c r="O19" s="685" t="s">
        <x:v>123</x:v>
      </x:c>
      <x:c r="P19" s="683" t="s">
        <x:v>611</x:v>
      </x:c>
      <x:c r="Q19" s="688" t="s">
        <x:v>611</x:v>
      </x:c>
      <x:c r="R19" s="688">
        <x:v>88.020833333</x:v>
      </x:c>
      <x:c r="S19" s="686" t="s">
        <x:v>117</x:v>
      </x:c>
      <x:c r="T19" s="712" t="s">
        <x:v>117</x:v>
      </x:c>
      <x:c r="U19" s="685" t="s">
        <x:v>611</x:v>
      </x:c>
      <x:c r="V19" s="688" t="s">
        <x:v>123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 t="s">
        <x:v>611</x:v>
      </x:c>
      <x:c r="D20" s="681" t="s">
        <x:v>611</x:v>
      </x:c>
      <x:c r="E20" s="682">
        <x:v>69.6</x:v>
      </x:c>
      <x:c r="F20" s="682">
        <x:v>71.666666667</x:v>
      </x:c>
      <x:c r="G20" s="685" t="s">
        <x:v>611</x:v>
      </x:c>
      <x:c r="H20" s="683" t="s">
        <x:v>611</x:v>
      </x:c>
      <x:c r="I20" s="685" t="s">
        <x:v>611</x:v>
      </x:c>
      <x:c r="J20" s="683" t="s">
        <x:v>611</x:v>
      </x:c>
      <x:c r="K20" s="685" t="s">
        <x:v>611</x:v>
      </x:c>
      <x:c r="L20" s="683">
        <x:v>66.25</x:v>
      </x:c>
      <x:c r="M20" s="685" t="s">
        <x:v>611</x:v>
      </x:c>
      <x:c r="N20" s="683" t="s">
        <x:v>611</x:v>
      </x:c>
      <x:c r="O20" s="685" t="s">
        <x:v>123</x:v>
      </x:c>
      <x:c r="P20" s="683" t="s">
        <x:v>611</x:v>
      </x:c>
      <x:c r="Q20" s="688" t="s">
        <x:v>611</x:v>
      </x:c>
      <x:c r="R20" s="688">
        <x:v>80.625</x:v>
      </x:c>
      <x:c r="S20" s="686" t="s">
        <x:v>117</x:v>
      </x:c>
      <x:c r="T20" s="712" t="s">
        <x:v>117</x:v>
      </x:c>
      <x:c r="U20" s="685" t="s">
        <x:v>611</x:v>
      </x:c>
      <x:c r="V20" s="688" t="s">
        <x:v>123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 t="s">
        <x:v>611</x:v>
      </x:c>
      <x:c r="D21" s="692" t="s">
        <x:v>611</x:v>
      </x:c>
      <x:c r="E21" s="693">
        <x:v>70.666666667</x:v>
      </x:c>
      <x:c r="F21" s="693">
        <x:v>73.611111111</x:v>
      </x:c>
      <x:c r="G21" s="696" t="s">
        <x:v>611</x:v>
      </x:c>
      <x:c r="H21" s="694" t="s">
        <x:v>611</x:v>
      </x:c>
      <x:c r="I21" s="696" t="s">
        <x:v>611</x:v>
      </x:c>
      <x:c r="J21" s="694" t="s">
        <x:v>611</x:v>
      </x:c>
      <x:c r="K21" s="696" t="s">
        <x:v>611</x:v>
      </x:c>
      <x:c r="L21" s="694">
        <x:v>66.666666667</x:v>
      </x:c>
      <x:c r="M21" s="696" t="s">
        <x:v>611</x:v>
      </x:c>
      <x:c r="N21" s="694" t="s">
        <x:v>611</x:v>
      </x:c>
      <x:c r="O21" s="696" t="s">
        <x:v>123</x:v>
      </x:c>
      <x:c r="P21" s="694" t="s">
        <x:v>611</x:v>
      </x:c>
      <x:c r="Q21" s="699" t="s">
        <x:v>611</x:v>
      </x:c>
      <x:c r="R21" s="699">
        <x:v>83.159722222</x:v>
      </x:c>
      <x:c r="S21" s="697" t="s">
        <x:v>117</x:v>
      </x:c>
      <x:c r="T21" s="727" t="s">
        <x:v>117</x:v>
      </x:c>
      <x:c r="U21" s="696" t="s">
        <x:v>611</x:v>
      </x:c>
      <x:c r="V21" s="699" t="s">
        <x:v>123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>
        <x:v>20.454545455</x:v>
      </x:c>
      <x:c r="D22" s="703">
        <x:v>27.777777778</x:v>
      </x:c>
      <x:c r="E22" s="704">
        <x:v>21.428571429</x:v>
      </x:c>
      <x:c r="F22" s="704" t="s">
        <x:v>679</x:v>
      </x:c>
      <x:c r="G22" s="707">
        <x:v>20.454545455</x:v>
      </x:c>
      <x:c r="H22" s="729">
        <x:v>                   0</x:v>
      </x:c>
      <x:c r="I22" s="707" t="s">
        <x:v>679</x:v>
      </x:c>
      <x:c r="J22" s="706" t="s">
        <x:v>679</x:v>
      </x:c>
      <x:c r="K22" s="707" t="s">
        <x:v>123</x:v>
      </x:c>
      <x:c r="L22" s="705">
        <x:v>20</x:v>
      </x:c>
      <x:c r="M22" s="707" t="s">
        <x:v>679</x:v>
      </x:c>
      <x:c r="N22" s="705" t="s">
        <x:v>123</x:v>
      </x:c>
      <x:c r="O22" s="707" t="s">
        <x:v>123</x:v>
      </x:c>
      <x:c r="P22" s="705" t="s">
        <x:v>679</x:v>
      </x:c>
      <x:c r="Q22" s="730" t="s">
        <x:v>679</x:v>
      </x:c>
      <x:c r="R22" s="730" t="s">
        <x:v>679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>
        <x:v>97.696737044</x:v>
      </x:c>
      <x:c r="D23" s="682">
        <x:v>97.132616487</x:v>
      </x:c>
      <x:c r="E23" s="688" t="s">
        <x:v>679</x:v>
      </x:c>
      <x:c r="F23" s="682">
        <x:v>96.899224806</x:v>
      </x:c>
      <x:c r="G23" s="681" t="s">
        <x:v>679</x:v>
      </x:c>
      <x:c r="H23" s="683">
        <x:v>97.983870968</x:v>
      </x:c>
      <x:c r="I23" s="685">
        <x:v>98.520710059</x:v>
      </x:c>
      <x:c r="J23" s="683">
        <x:v>96.174863388</x:v>
      </x:c>
      <x:c r="K23" s="685" t="s">
        <x:v>679</x:v>
      </x:c>
      <x:c r="L23" s="683" t="s">
        <x:v>679</x:v>
      </x:c>
      <x:c r="M23" s="685" t="s">
        <x:v>679</x:v>
      </x:c>
      <x:c r="N23" s="683" t="s">
        <x:v>679</x:v>
      </x:c>
      <x:c r="O23" s="685" t="s">
        <x:v>679</x:v>
      </x:c>
      <x:c r="P23" s="683" t="s">
        <x:v>679</x:v>
      </x:c>
      <x:c r="Q23" s="688">
        <x:v>98.455598456</x:v>
      </x:c>
      <x:c r="R23" s="688">
        <x:v>96.946564885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>
        <x:v>55.854126679</x:v>
      </x:c>
      <x:c r="D24" s="738">
        <x:v>41.577060932</x:v>
      </x:c>
      <x:c r="E24" s="738">
        <x:v>72.566371681</x:v>
      </x:c>
      <x:c r="F24" s="739">
        <x:v>72.093023256</x:v>
      </x:c>
      <x:c r="G24" s="740">
        <x:v>60</x:v>
      </x:c>
      <x:c r="H24" s="741">
        <x:v>55.64516129</x:v>
      </x:c>
      <x:c r="I24" s="740">
        <x:v>59.467455621</x:v>
      </x:c>
      <x:c r="J24" s="741">
        <x:v>49.180327869</x:v>
      </x:c>
      <x:c r="K24" s="740">
        <x:v>70.454545455</x:v>
      </x:c>
      <x:c r="L24" s="741">
        <x:v>66.019417476</x:v>
      </x:c>
      <x:c r="M24" s="740">
        <x:v>55.870445344</x:v>
      </x:c>
      <x:c r="N24" s="741">
        <x:v>55.555555556</x:v>
      </x:c>
      <x:c r="O24" s="740">
        <x:v>54.285714286</x:v>
      </x:c>
      <x:c r="P24" s="741">
        <x:v>55.967078189</x:v>
      </x:c>
      <x:c r="Q24" s="742">
        <x:v>62.548262548</x:v>
      </x:c>
      <x:c r="R24" s="742">
        <x:v>49.236641221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85.460349385</x:v>
      </x:c>
      <x:c r="D12" s="681" t="s">
        <x:v>611</x:v>
      </x:c>
      <x:c r="E12" s="682">
        <x:v>85.9298518</x:v>
      </x:c>
      <x:c r="F12" s="682">
        <x:v>85.631727981</x:v>
      </x:c>
      <x:c r="G12" s="681" t="s">
        <x:v>611</x:v>
      </x:c>
      <x:c r="H12" s="683">
        <x:v>83.948702741</x:v>
      </x:c>
      <x:c r="I12" s="681">
        <x:v>84.975160918</x:v>
      </x:c>
      <x:c r="J12" s="684">
        <x:v>86.482542563</x:v>
      </x:c>
      <x:c r="K12" s="681">
        <x:v>84.976382526</x:v>
      </x:c>
      <x:c r="L12" s="684">
        <x:v>85.311364308</x:v>
      </x:c>
      <x:c r="M12" s="681">
        <x:v>85.499546331</x:v>
      </x:c>
      <x:c r="N12" s="684" t="s">
        <x:v>611</x:v>
      </x:c>
      <x:c r="O12" s="685">
        <x:v>84.22984555</x:v>
      </x:c>
      <x:c r="P12" s="684">
        <x:v>85.699103861</x:v>
      </x:c>
      <x:c r="Q12" s="682">
        <x:v>84.250337605</x:v>
      </x:c>
      <x:c r="R12" s="682">
        <x:v>87.097424147</x:v>
      </x:c>
      <x:c r="S12" s="686" t="s">
        <x:v>117</x:v>
      </x:c>
      <x:c r="T12" s="687" t="s">
        <x:v>117</x:v>
      </x:c>
      <x:c r="U12" s="688">
        <x:v>85.53764836</x:v>
      </x:c>
      <x:c r="V12" s="688" t="s">
        <x:v>611</x:v>
      </x:c>
      <x:c r="W12" s="683" t="s">
        <x:v>123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72.271616908</x:v>
      </x:c>
      <x:c r="D13" s="681" t="s">
        <x:v>611</x:v>
      </x:c>
      <x:c r="E13" s="682">
        <x:v>72.448515608</x:v>
      </x:c>
      <x:c r="F13" s="682">
        <x:v>73.080250134</x:v>
      </x:c>
      <x:c r="G13" s="681" t="s">
        <x:v>611</x:v>
      </x:c>
      <x:c r="H13" s="684">
        <x:v>78.270027949</x:v>
      </x:c>
      <x:c r="I13" s="682">
        <x:v>71.238771158</x:v>
      </x:c>
      <x:c r="J13" s="684">
        <x:v>74.447612323</x:v>
      </x:c>
      <x:c r="K13" s="681">
        <x:v>73.830351096</x:v>
      </x:c>
      <x:c r="L13" s="684">
        <x:v>70.67097112</x:v>
      </x:c>
      <x:c r="M13" s="682" t="s">
        <x:v>679</x:v>
      </x:c>
      <x:c r="N13" s="684" t="s">
        <x:v>611</x:v>
      </x:c>
      <x:c r="O13" s="685">
        <x:v>70.776798556</x:v>
      </x:c>
      <x:c r="P13" s="684">
        <x:v>72.56165629</x:v>
      </x:c>
      <x:c r="Q13" s="682">
        <x:v>71.650252341</x:v>
      </x:c>
      <x:c r="R13" s="682">
        <x:v>73.112286617</x:v>
      </x:c>
      <x:c r="S13" s="686" t="s">
        <x:v>117</x:v>
      </x:c>
      <x:c r="T13" s="687" t="s">
        <x:v>117</x:v>
      </x:c>
      <x:c r="U13" s="688">
        <x:v>72.362175917</x:v>
      </x:c>
      <x:c r="V13" s="688" t="s">
        <x:v>611</x:v>
      </x:c>
      <x:c r="W13" s="684" t="s">
        <x:v>123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81.127104309</x:v>
      </x:c>
      <x:c r="D14" s="692" t="s">
        <x:v>611</x:v>
      </x:c>
      <x:c r="E14" s="693">
        <x:v>81.479302426</x:v>
      </x:c>
      <x:c r="F14" s="693">
        <x:v>80.92273951</x:v>
      </x:c>
      <x:c r="G14" s="692" t="s">
        <x:v>611</x:v>
      </x:c>
      <x:c r="H14" s="694">
        <x:v>83.247399004</x:v>
      </x:c>
      <x:c r="I14" s="692">
        <x:v>81.595496826</x:v>
      </x:c>
      <x:c r="J14" s="695">
        <x:v>80.140296772</x:v>
      </x:c>
      <x:c r="K14" s="692">
        <x:v>82.461297978</x:v>
      </x:c>
      <x:c r="L14" s="695">
        <x:v>81.420468458</x:v>
      </x:c>
      <x:c r="M14" s="692">
        <x:v>81.271177841</x:v>
      </x:c>
      <x:c r="N14" s="695" t="s">
        <x:v>611</x:v>
      </x:c>
      <x:c r="O14" s="696">
        <x:v>80.496613009</x:v>
      </x:c>
      <x:c r="P14" s="695">
        <x:v>81.249438442</x:v>
      </x:c>
      <x:c r="Q14" s="692">
        <x:v>82.058662963</x:v>
      </x:c>
      <x:c r="R14" s="693">
        <x:v>79.866760248</x:v>
      </x:c>
      <x:c r="S14" s="697" t="s">
        <x:v>117</x:v>
      </x:c>
      <x:c r="T14" s="698" t="s">
        <x:v>117</x:v>
      </x:c>
      <x:c r="U14" s="699">
        <x:v>81.126931928</x:v>
      </x:c>
      <x:c r="V14" s="699" t="s">
        <x:v>611</x:v>
      </x:c>
      <x:c r="W14" s="694" t="s">
        <x:v>123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13.917522532</x:v>
      </x:c>
      <x:c r="D15" s="703">
        <x:v>12.554872527</x:v>
      </x:c>
      <x:c r="E15" s="704">
        <x:v>13.333583457</x:v>
      </x:c>
      <x:c r="F15" s="704">
        <x:v>16.341443852</x:v>
      </x:c>
      <x:c r="G15" s="703">
        <x:v>10.743319141</x:v>
      </x:c>
      <x:c r="H15" s="705">
        <x:v>16.16570723</x:v>
      </x:c>
      <x:c r="I15" s="703">
        <x:v>13.992911071</x:v>
      </x:c>
      <x:c r="J15" s="706">
        <x:v>13.765118362</x:v>
      </x:c>
      <x:c r="K15" s="703">
        <x:v>14.432161359</x:v>
      </x:c>
      <x:c r="L15" s="706">
        <x:v>13.32935684</x:v>
      </x:c>
      <x:c r="M15" s="703">
        <x:v>13.68506932</x:v>
      </x:c>
      <x:c r="N15" s="706">
        <x:v>15.095281435</x:v>
      </x:c>
      <x:c r="O15" s="707">
        <x:v>13.186489632</x:v>
      </x:c>
      <x:c r="P15" s="706">
        <x:v>13.996086485</x:v>
      </x:c>
      <x:c r="Q15" s="704">
        <x:v>15.795048775</x:v>
      </x:c>
      <x:c r="R15" s="704">
        <x:v>12.02721872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>
        <x:v>91.888240904</x:v>
      </x:c>
      <x:c r="D16" s="681">
        <x:v>90.578248869</x:v>
      </x:c>
      <x:c r="E16" s="682">
        <x:v>92.254207872</x:v>
      </x:c>
      <x:c r="F16" s="684" t="s">
        <x:v>611</x:v>
      </x:c>
      <x:c r="G16" s="682">
        <x:v>91.574994882</x:v>
      </x:c>
      <x:c r="H16" s="684">
        <x:v>94.262572909</x:v>
      </x:c>
      <x:c r="I16" s="682">
        <x:v>92.130582351</x:v>
      </x:c>
      <x:c r="J16" s="684">
        <x:v>91.268706721</x:v>
      </x:c>
      <x:c r="K16" s="682">
        <x:v>91.852945095</x:v>
      </x:c>
      <x:c r="L16" s="684">
        <x:v>92.54764103</x:v>
      </x:c>
      <x:c r="M16" s="682" t="s">
        <x:v>679</x:v>
      </x:c>
      <x:c r="N16" s="682" t="s">
        <x:v>679</x:v>
      </x:c>
      <x:c r="O16" s="685">
        <x:v>89.185939691</x:v>
      </x:c>
      <x:c r="P16" s="684">
        <x:v>92.434027341</x:v>
      </x:c>
      <x:c r="Q16" s="682">
        <x:v>90.772143765</x:v>
      </x:c>
      <x:c r="R16" s="682">
        <x:v>93.161458514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65.376684775</x:v>
      </x:c>
      <x:c r="D17" s="681">
        <x:v>64.319489923</x:v>
      </x:c>
      <x:c r="E17" s="682">
        <x:v>66.440052441</x:v>
      </x:c>
      <x:c r="F17" s="719" t="s">
        <x:v>611</x:v>
      </x:c>
      <x:c r="G17" s="682">
        <x:v>64.884724189</x:v>
      </x:c>
      <x:c r="H17" s="719">
        <x:v>74.275983647</x:v>
      </x:c>
      <x:c r="I17" s="682">
        <x:v>63.277481324</x:v>
      </x:c>
      <x:c r="J17" s="719">
        <x:v>70.743196825</x:v>
      </x:c>
      <x:c r="K17" s="682">
        <x:v>62.024691147</x:v>
      </x:c>
      <x:c r="L17" s="719">
        <x:v>65.407936593</x:v>
      </x:c>
      <x:c r="M17" s="682">
        <x:v>65.776390191</x:v>
      </x:c>
      <x:c r="N17" s="682">
        <x:v>64.180229612</x:v>
      </x:c>
      <x:c r="O17" s="685">
        <x:v>63.783980744</x:v>
      </x:c>
      <x:c r="P17" s="684">
        <x:v>65.672105684</x:v>
      </x:c>
      <x:c r="Q17" s="682">
        <x:v>68.018092032</x:v>
      </x:c>
      <x:c r="R17" s="682">
        <x:v>62.363428925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 t="s">
        <x:v>611</x:v>
      </x:c>
      <x:c r="D19" s="681" t="s">
        <x:v>611</x:v>
      </x:c>
      <x:c r="E19" s="726">
        <x:v>84.897616631</x:v>
      </x:c>
      <x:c r="F19" s="682">
        <x:v>87.276961236</x:v>
      </x:c>
      <x:c r="G19" s="685" t="s">
        <x:v>611</x:v>
      </x:c>
      <x:c r="H19" s="683" t="s">
        <x:v>611</x:v>
      </x:c>
      <x:c r="I19" s="685" t="s">
        <x:v>611</x:v>
      </x:c>
      <x:c r="J19" s="683" t="s">
        <x:v>611</x:v>
      </x:c>
      <x:c r="K19" s="685" t="s">
        <x:v>611</x:v>
      </x:c>
      <x:c r="L19" s="683">
        <x:v>81.628894361</x:v>
      </x:c>
      <x:c r="M19" s="685" t="s">
        <x:v>611</x:v>
      </x:c>
      <x:c r="N19" s="683" t="s">
        <x:v>611</x:v>
      </x:c>
      <x:c r="O19" s="685" t="s">
        <x:v>123</x:v>
      </x:c>
      <x:c r="P19" s="683" t="s">
        <x:v>611</x:v>
      </x:c>
      <x:c r="Q19" s="688" t="s">
        <x:v>611</x:v>
      </x:c>
      <x:c r="R19" s="688">
        <x:v>87.515915349</x:v>
      </x:c>
      <x:c r="S19" s="686" t="s">
        <x:v>117</x:v>
      </x:c>
      <x:c r="T19" s="712" t="s">
        <x:v>117</x:v>
      </x:c>
      <x:c r="U19" s="685" t="s">
        <x:v>611</x:v>
      </x:c>
      <x:c r="V19" s="688" t="s">
        <x:v>123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 t="s">
        <x:v>611</x:v>
      </x:c>
      <x:c r="D20" s="681" t="s">
        <x:v>611</x:v>
      </x:c>
      <x:c r="E20" s="682">
        <x:v>80.188275536</x:v>
      </x:c>
      <x:c r="F20" s="682">
        <x:v>80.670799878</x:v>
      </x:c>
      <x:c r="G20" s="685" t="s">
        <x:v>611</x:v>
      </x:c>
      <x:c r="H20" s="683" t="s">
        <x:v>611</x:v>
      </x:c>
      <x:c r="I20" s="685" t="s">
        <x:v>611</x:v>
      </x:c>
      <x:c r="J20" s="683" t="s">
        <x:v>611</x:v>
      </x:c>
      <x:c r="K20" s="685" t="s">
        <x:v>611</x:v>
      </x:c>
      <x:c r="L20" s="683">
        <x:v>76.980706515</x:v>
      </x:c>
      <x:c r="M20" s="685" t="s">
        <x:v>611</x:v>
      </x:c>
      <x:c r="N20" s="683" t="s">
        <x:v>611</x:v>
      </x:c>
      <x:c r="O20" s="685" t="s">
        <x:v>123</x:v>
      </x:c>
      <x:c r="P20" s="683" t="s">
        <x:v>611</x:v>
      </x:c>
      <x:c r="Q20" s="688" t="s">
        <x:v>611</x:v>
      </x:c>
      <x:c r="R20" s="688">
        <x:v>82.913186334</x:v>
      </x:c>
      <x:c r="S20" s="686" t="s">
        <x:v>117</x:v>
      </x:c>
      <x:c r="T20" s="712" t="s">
        <x:v>117</x:v>
      </x:c>
      <x:c r="U20" s="685" t="s">
        <x:v>611</x:v>
      </x:c>
      <x:c r="V20" s="688" t="s">
        <x:v>123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 t="s">
        <x:v>611</x:v>
      </x:c>
      <x:c r="D21" s="692" t="s">
        <x:v>611</x:v>
      </x:c>
      <x:c r="E21" s="693">
        <x:v>81.183932305</x:v>
      </x:c>
      <x:c r="F21" s="693">
        <x:v>81.704596254</x:v>
      </x:c>
      <x:c r="G21" s="696" t="s">
        <x:v>611</x:v>
      </x:c>
      <x:c r="H21" s="694" t="s">
        <x:v>611</x:v>
      </x:c>
      <x:c r="I21" s="696" t="s">
        <x:v>611</x:v>
      </x:c>
      <x:c r="J21" s="694" t="s">
        <x:v>611</x:v>
      </x:c>
      <x:c r="K21" s="696" t="s">
        <x:v>611</x:v>
      </x:c>
      <x:c r="L21" s="694">
        <x:v>80.411989788</x:v>
      </x:c>
      <x:c r="M21" s="696" t="s">
        <x:v>611</x:v>
      </x:c>
      <x:c r="N21" s="694" t="s">
        <x:v>611</x:v>
      </x:c>
      <x:c r="O21" s="696" t="s">
        <x:v>123</x:v>
      </x:c>
      <x:c r="P21" s="694" t="s">
        <x:v>611</x:v>
      </x:c>
      <x:c r="Q21" s="699" t="s">
        <x:v>611</x:v>
      </x:c>
      <x:c r="R21" s="699">
        <x:v>82.312155445</x:v>
      </x:c>
      <x:c r="S21" s="697" t="s">
        <x:v>117</x:v>
      </x:c>
      <x:c r="T21" s="727" t="s">
        <x:v>117</x:v>
      </x:c>
      <x:c r="U21" s="696" t="s">
        <x:v>611</x:v>
      </x:c>
      <x:c r="V21" s="699" t="s">
        <x:v>123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>
        <x:v>38.076247132</x:v>
      </x:c>
      <x:c r="D22" s="703">
        <x:v>36.553208391</x:v>
      </x:c>
      <x:c r="E22" s="704">
        <x:v>39.627694445</x:v>
      </x:c>
      <x:c r="F22" s="704" t="s">
        <x:v>679</x:v>
      </x:c>
      <x:c r="G22" s="707">
        <x:v>38.076247132</x:v>
      </x:c>
      <x:c r="H22" s="729">
        <x:v>                   0</x:v>
      </x:c>
      <x:c r="I22" s="707" t="s">
        <x:v>679</x:v>
      </x:c>
      <x:c r="J22" s="706" t="s">
        <x:v>679</x:v>
      </x:c>
      <x:c r="K22" s="707" t="s">
        <x:v>123</x:v>
      </x:c>
      <x:c r="L22" s="705">
        <x:v>34.224764568</x:v>
      </x:c>
      <x:c r="M22" s="707" t="s">
        <x:v>679</x:v>
      </x:c>
      <x:c r="N22" s="705" t="s">
        <x:v>123</x:v>
      </x:c>
      <x:c r="O22" s="707" t="s">
        <x:v>123</x:v>
      </x:c>
      <x:c r="P22" s="705" t="s">
        <x:v>679</x:v>
      </x:c>
      <x:c r="Q22" s="730" t="s">
        <x:v>679</x:v>
      </x:c>
      <x:c r="R22" s="730" t="s">
        <x:v>679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>
        <x:v>97.553624844</x:v>
      </x:c>
      <x:c r="D23" s="681">
        <x:v>97.105001104</x:v>
      </x:c>
      <x:c r="E23" s="688" t="s">
        <x:v>679</x:v>
      </x:c>
      <x:c r="F23" s="682">
        <x:v>97.698398943</x:v>
      </x:c>
      <x:c r="G23" s="681" t="s">
        <x:v>679</x:v>
      </x:c>
      <x:c r="H23" s="683">
        <x:v>97.92392875</x:v>
      </x:c>
      <x:c r="I23" s="685">
        <x:v>97.648858613</x:v>
      </x:c>
      <x:c r="J23" s="683">
        <x:v>97.260393595</x:v>
      </x:c>
      <x:c r="K23" s="685" t="s">
        <x:v>679</x:v>
      </x:c>
      <x:c r="L23" s="683" t="s">
        <x:v>679</x:v>
      </x:c>
      <x:c r="M23" s="685" t="s">
        <x:v>679</x:v>
      </x:c>
      <x:c r="N23" s="683" t="s">
        <x:v>679</x:v>
      </x:c>
      <x:c r="O23" s="685" t="s">
        <x:v>679</x:v>
      </x:c>
      <x:c r="P23" s="683" t="s">
        <x:v>679</x:v>
      </x:c>
      <x:c r="Q23" s="688">
        <x:v>97.855562234</x:v>
      </x:c>
      <x:c r="R23" s="688">
        <x:v>97.255144753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>
        <x:v>72.47592138</x:v>
      </x:c>
      <x:c r="D24" s="804">
        <x:v>71.814676031</x:v>
      </x:c>
      <x:c r="E24" s="738">
        <x:v>73.322380502</x:v>
      </x:c>
      <x:c r="F24" s="739">
        <x:v>72.609637706</x:v>
      </x:c>
      <x:c r="G24" s="740">
        <x:v>67.492518298</x:v>
      </x:c>
      <x:c r="H24" s="741">
        <x:v>73.257246423</x:v>
      </x:c>
      <x:c r="I24" s="740">
        <x:v>70.344755437</x:v>
      </x:c>
      <x:c r="J24" s="741">
        <x:v>75.220247139</x:v>
      </x:c>
      <x:c r="K24" s="740">
        <x:v>65.12429961</x:v>
      </x:c>
      <x:c r="L24" s="741">
        <x:v>68.212301514</x:v>
      </x:c>
      <x:c r="M24" s="740">
        <x:v>72.558508185</x:v>
      </x:c>
      <x:c r="N24" s="741">
        <x:v>70.964888725</x:v>
      </x:c>
      <x:c r="O24" s="740">
        <x:v>68.703893925</x:v>
      </x:c>
      <x:c r="P24" s="741">
        <x:v>72.747569447</x:v>
      </x:c>
      <x:c r="Q24" s="742">
        <x:v>76.476675738</x:v>
      </x:c>
      <x:c r="R24" s="742">
        <x:v>68.520977186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0.258243458</x:v>
      </x:c>
      <x:c r="D34" s="681" t="s">
        <x:v>611</x:v>
      </x:c>
      <x:c r="E34" s="682">
        <x:v>0.4469763715</x:v>
      </x:c>
      <x:c r="F34" s="682">
        <x:v>0.4422238922</x:v>
      </x:c>
      <x:c r="G34" s="681" t="s">
        <x:v>611</x:v>
      </x:c>
      <x:c r="H34" s="683">
        <x:v>2.0760211627</x:v>
      </x:c>
      <x:c r="I34" s="681">
        <x:v>0.1888546833</x:v>
      </x:c>
      <x:c r="J34" s="684">
        <x:v>0.4044314591</x:v>
      </x:c>
      <x:c r="K34" s="681">
        <x:v>0.4112895862</x:v>
      </x:c>
      <x:c r="L34" s="684">
        <x:v>0.243015507</x:v>
      </x:c>
      <x:c r="M34" s="681">
        <x:v>0.264112005</x:v>
      </x:c>
      <x:c r="N34" s="684" t="s">
        <x:v>611</x:v>
      </x:c>
      <x:c r="O34" s="685">
        <x:v>0.3895224444</x:v>
      </x:c>
      <x:c r="P34" s="684">
        <x:v>0.2327714159</x:v>
      </x:c>
      <x:c r="Q34" s="682">
        <x:v>0.2567258112</x:v>
      </x:c>
      <x:c r="R34" s="682">
        <x:v>0.2602967449</x:v>
      </x:c>
      <x:c r="S34" s="686" t="s">
        <x:v>117</x:v>
      </x:c>
      <x:c r="T34" s="687" t="s">
        <x:v>117</x:v>
      </x:c>
      <x:c r="U34" s="688">
        <x:v>0.2927846379</x:v>
      </x:c>
      <x:c r="V34" s="688" t="s">
        <x:v>611</x:v>
      </x:c>
      <x:c r="W34" s="683" t="s">
        <x:v>123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0.2582964955</x:v>
      </x:c>
      <x:c r="D35" s="681" t="s">
        <x:v>611</x:v>
      </x:c>
      <x:c r="E35" s="682">
        <x:v>0.4474750267</x:v>
      </x:c>
      <x:c r="F35" s="682">
        <x:v>0.4422710176</x:v>
      </x:c>
      <x:c r="G35" s="681" t="s">
        <x:v>611</x:v>
      </x:c>
      <x:c r="H35" s="684">
        <x:v>2.0760865762</x:v>
      </x:c>
      <x:c r="I35" s="682">
        <x:v>0.1888617982</x:v>
      </x:c>
      <x:c r="J35" s="684">
        <x:v>0.4045812462</x:v>
      </x:c>
      <x:c r="K35" s="681">
        <x:v>0.4112066376</x:v>
      </x:c>
      <x:c r="L35" s="684">
        <x:v>0.2430259482</x:v>
      </x:c>
      <x:c r="M35" s="682" t="s">
        <x:v>679</x:v>
      </x:c>
      <x:c r="N35" s="684" t="s">
        <x:v>611</x:v>
      </x:c>
      <x:c r="O35" s="685">
        <x:v>0.3896450592</x:v>
      </x:c>
      <x:c r="P35" s="684">
        <x:v>0.2328109533</x:v>
      </x:c>
      <x:c r="Q35" s="682">
        <x:v>0.2567556991</x:v>
      </x:c>
      <x:c r="R35" s="682">
        <x:v>0.2603811024</x:v>
      </x:c>
      <x:c r="S35" s="686" t="s">
        <x:v>117</x:v>
      </x:c>
      <x:c r="T35" s="687" t="s">
        <x:v>117</x:v>
      </x:c>
      <x:c r="U35" s="688">
        <x:v>0.2928493443</x:v>
      </x:c>
      <x:c r="V35" s="688" t="s">
        <x:v>611</x:v>
      </x:c>
      <x:c r="W35" s="684" t="s">
        <x:v>123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0.2583544733</x:v>
      </x:c>
      <x:c r="D36" s="692" t="s">
        <x:v>611</x:v>
      </x:c>
      <x:c r="E36" s="693">
        <x:v>0.4470360411</x:v>
      </x:c>
      <x:c r="F36" s="693">
        <x:v>0.442561005</x:v>
      </x:c>
      <x:c r="G36" s="692" t="s">
        <x:v>611</x:v>
      </x:c>
      <x:c r="H36" s="694">
        <x:v>2.0764885011</x:v>
      </x:c>
      <x:c r="I36" s="692">
        <x:v>0.1889351746</x:v>
      </x:c>
      <x:c r="J36" s="695">
        <x:v>0.4046067822</x:v>
      </x:c>
      <x:c r="K36" s="692">
        <x:v>0.4113522446</x:v>
      </x:c>
      <x:c r="L36" s="695">
        <x:v>0.2430672696</x:v>
      </x:c>
      <x:c r="M36" s="692">
        <x:v>0.2641781765</x:v>
      </x:c>
      <x:c r="N36" s="695" t="s">
        <x:v>611</x:v>
      </x:c>
      <x:c r="O36" s="696">
        <x:v>0.3895190736</x:v>
      </x:c>
      <x:c r="P36" s="695">
        <x:v>0.2329046254</x:v>
      </x:c>
      <x:c r="Q36" s="692">
        <x:v>0.2567942489</x:v>
      </x:c>
      <x:c r="R36" s="693">
        <x:v>0.2604653651</x:v>
      </x:c>
      <x:c r="S36" s="697" t="s">
        <x:v>117</x:v>
      </x:c>
      <x:c r="T36" s="698" t="s">
        <x:v>117</x:v>
      </x:c>
      <x:c r="U36" s="699">
        <x:v>0.2928612213</x:v>
      </x:c>
      <x:c r="V36" s="699" t="s">
        <x:v>611</x:v>
      </x:c>
      <x:c r="W36" s="694" t="s">
        <x:v>123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0.9891951779</x:v>
      </x:c>
      <x:c r="D37" s="703">
        <x:v>1.0235849213</x:v>
      </x:c>
      <x:c r="E37" s="704">
        <x:v>1.0670560134</x:v>
      </x:c>
      <x:c r="F37" s="704">
        <x:v>1.7318407965</x:v>
      </x:c>
      <x:c r="G37" s="703">
        <x:v>0.4456287463</x:v>
      </x:c>
      <x:c r="H37" s="705">
        <x:v>2.2544654738</x:v>
      </x:c>
      <x:c r="I37" s="703">
        <x:v>1.2248920965</x:v>
      </x:c>
      <x:c r="J37" s="706">
        <x:v>0.512714357</x:v>
      </x:c>
      <x:c r="K37" s="703">
        <x:v>1.3413894064</x:v>
      </x:c>
      <x:c r="L37" s="706">
        <x:v>1.700415454</x:v>
      </x:c>
      <x:c r="M37" s="703">
        <x:v>1.2040949885</x:v>
      </x:c>
      <x:c r="N37" s="706">
        <x:v>0.7605063974</x:v>
      </x:c>
      <x:c r="O37" s="707">
        <x:v>1.1886479009</x:v>
      </x:c>
      <x:c r="P37" s="706">
        <x:v>1.0274641207</x:v>
      </x:c>
      <x:c r="Q37" s="704">
        <x:v>1.2856908647</x:v>
      </x:c>
      <x:c r="R37" s="704">
        <x:v>0.8018126091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>
        <x:v>1.0908797502</x:v>
      </x:c>
      <x:c r="D38" s="681">
        <x:v>1.6082724504</x:v>
      </x:c>
      <x:c r="E38" s="682">
        <x:v>3.1996449393</x:v>
      </x:c>
      <x:c r="F38" s="684" t="s">
        <x:v>611</x:v>
      </x:c>
      <x:c r="G38" s="682">
        <x:v>1.9394387972</x:v>
      </x:c>
      <x:c r="H38" s="684">
        <x:v>3.0623002799</x:v>
      </x:c>
      <x:c r="I38" s="682">
        <x:v>1.1329741383</x:v>
      </x:c>
      <x:c r="J38" s="684">
        <x:v>0.9832674839</x:v>
      </x:c>
      <x:c r="K38" s="682">
        <x:v>1.5001036084</x:v>
      </x:c>
      <x:c r="L38" s="684">
        <x:v>1.8825614773</x:v>
      </x:c>
      <x:c r="M38" s="682" t="s">
        <x:v>679</x:v>
      </x:c>
      <x:c r="N38" s="682" t="s">
        <x:v>679</x:v>
      </x:c>
      <x:c r="O38" s="685">
        <x:v>2.6744478504</x:v>
      </x:c>
      <x:c r="P38" s="684">
        <x:v>1.1986054435</x:v>
      </x:c>
      <x:c r="Q38" s="682">
        <x:v>0.9944379897</x:v>
      </x:c>
      <x:c r="R38" s="682">
        <x:v>1.2008982634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2.021880391</x:v>
      </x:c>
      <x:c r="D39" s="681">
        <x:v>3.2118619697</x:v>
      </x:c>
      <x:c r="E39" s="682">
        <x:v>5.6453734653</x:v>
      </x:c>
      <x:c r="F39" s="719" t="s">
        <x:v>611</x:v>
      </x:c>
      <x:c r="G39" s="682">
        <x:v>3.7206377467</x:v>
      </x:c>
      <x:c r="H39" s="719">
        <x:v>5.74521748</x:v>
      </x:c>
      <x:c r="I39" s="682">
        <x:v>1.9180236123</x:v>
      </x:c>
      <x:c r="J39" s="719">
        <x:v>2.2873852205</x:v>
      </x:c>
      <x:c r="K39" s="682">
        <x:v>1.9570335321</x:v>
      </x:c>
      <x:c r="L39" s="719">
        <x:v>2.514922253</x:v>
      </x:c>
      <x:c r="M39" s="682">
        <x:v>1.2530283567</x:v>
      </x:c>
      <x:c r="N39" s="682">
        <x:v>5.1534258113</x:v>
      </x:c>
      <x:c r="O39" s="685">
        <x:v>3.8640575461</x:v>
      </x:c>
      <x:c r="P39" s="684">
        <x:v>1.6801862413</x:v>
      </x:c>
      <x:c r="Q39" s="682">
        <x:v>1.5497884931</x:v>
      </x:c>
      <x:c r="R39" s="682">
        <x:v>2.5604318279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 t="s">
        <x:v>611</x:v>
      </x:c>
      <x:c r="D41" s="681" t="s">
        <x:v>611</x:v>
      </x:c>
      <x:c r="E41" s="726">
        <x:v>1.7636857641</x:v>
      </x:c>
      <x:c r="F41" s="682">
        <x:v>0.843188448</x:v>
      </x:c>
      <x:c r="G41" s="685" t="s">
        <x:v>611</x:v>
      </x:c>
      <x:c r="H41" s="683" t="s">
        <x:v>611</x:v>
      </x:c>
      <x:c r="I41" s="685" t="s">
        <x:v>611</x:v>
      </x:c>
      <x:c r="J41" s="683" t="s">
        <x:v>611</x:v>
      </x:c>
      <x:c r="K41" s="685" t="s">
        <x:v>611</x:v>
      </x:c>
      <x:c r="L41" s="683">
        <x:v>3.718717552</x:v>
      </x:c>
      <x:c r="M41" s="685" t="s">
        <x:v>611</x:v>
      </x:c>
      <x:c r="N41" s="683" t="s">
        <x:v>611</x:v>
      </x:c>
      <x:c r="O41" s="685" t="s">
        <x:v>123</x:v>
      </x:c>
      <x:c r="P41" s="683" t="s">
        <x:v>611</x:v>
      </x:c>
      <x:c r="Q41" s="688" t="s">
        <x:v>611</x:v>
      </x:c>
      <x:c r="R41" s="688">
        <x:v>1.3095809357</x:v>
      </x:c>
      <x:c r="S41" s="686" t="s">
        <x:v>117</x:v>
      </x:c>
      <x:c r="T41" s="712" t="s">
        <x:v>117</x:v>
      </x:c>
      <x:c r="U41" s="685" t="s">
        <x:v>611</x:v>
      </x:c>
      <x:c r="V41" s="688" t="s">
        <x:v>123</x:v>
      </x:c>
      <x:c r="W41" s="683" t="s">
        <x:v>117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 t="s">
        <x:v>611</x:v>
      </x:c>
      <x:c r="D42" s="681" t="s">
        <x:v>611</x:v>
      </x:c>
      <x:c r="E42" s="682">
        <x:v>1.7642492745</x:v>
      </x:c>
      <x:c r="F42" s="682">
        <x:v>0.8434708636</x:v>
      </x:c>
      <x:c r="G42" s="685" t="s">
        <x:v>611</x:v>
      </x:c>
      <x:c r="H42" s="683" t="s">
        <x:v>611</x:v>
      </x:c>
      <x:c r="I42" s="685" t="s">
        <x:v>611</x:v>
      </x:c>
      <x:c r="J42" s="683" t="s">
        <x:v>611</x:v>
      </x:c>
      <x:c r="K42" s="685" t="s">
        <x:v>611</x:v>
      </x:c>
      <x:c r="L42" s="683">
        <x:v>3.7200231294</x:v>
      </x:c>
      <x:c r="M42" s="685" t="s">
        <x:v>611</x:v>
      </x:c>
      <x:c r="N42" s="683" t="s">
        <x:v>611</x:v>
      </x:c>
      <x:c r="O42" s="685" t="s">
        <x:v>123</x:v>
      </x:c>
      <x:c r="P42" s="683" t="s">
        <x:v>611</x:v>
      </x:c>
      <x:c r="Q42" s="688" t="s">
        <x:v>611</x:v>
      </x:c>
      <x:c r="R42" s="688">
        <x:v>1.3106946228</x:v>
      </x:c>
      <x:c r="S42" s="686" t="s">
        <x:v>117</x:v>
      </x:c>
      <x:c r="T42" s="712" t="s">
        <x:v>117</x:v>
      </x:c>
      <x:c r="U42" s="685" t="s">
        <x:v>611</x:v>
      </x:c>
      <x:c r="V42" s="688" t="s">
        <x:v>123</x:v>
      </x:c>
      <x:c r="W42" s="683" t="s">
        <x:v>117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 t="s">
        <x:v>611</x:v>
      </x:c>
      <x:c r="D43" s="692" t="s">
        <x:v>611</x:v>
      </x:c>
      <x:c r="E43" s="693">
        <x:v>1.7930691855</x:v>
      </x:c>
      <x:c r="F43" s="693">
        <x:v>0.843168676</x:v>
      </x:c>
      <x:c r="G43" s="696" t="s">
        <x:v>611</x:v>
      </x:c>
      <x:c r="H43" s="694" t="s">
        <x:v>611</x:v>
      </x:c>
      <x:c r="I43" s="696" t="s">
        <x:v>611</x:v>
      </x:c>
      <x:c r="J43" s="694" t="s">
        <x:v>611</x:v>
      </x:c>
      <x:c r="K43" s="696" t="s">
        <x:v>611</x:v>
      </x:c>
      <x:c r="L43" s="694">
        <x:v>3.7377079908</x:v>
      </x:c>
      <x:c r="M43" s="696" t="s">
        <x:v>611</x:v>
      </x:c>
      <x:c r="N43" s="694" t="s">
        <x:v>611</x:v>
      </x:c>
      <x:c r="O43" s="696" t="s">
        <x:v>123</x:v>
      </x:c>
      <x:c r="P43" s="694" t="s">
        <x:v>611</x:v>
      </x:c>
      <x:c r="Q43" s="699" t="s">
        <x:v>611</x:v>
      </x:c>
      <x:c r="R43" s="699">
        <x:v>1.3099360577</x:v>
      </x:c>
      <x:c r="S43" s="697" t="s">
        <x:v>117</x:v>
      </x:c>
      <x:c r="T43" s="727" t="s">
        <x:v>117</x:v>
      </x:c>
      <x:c r="U43" s="696" t="s">
        <x:v>611</x:v>
      </x:c>
      <x:c r="V43" s="699" t="s">
        <x:v>123</x:v>
      </x:c>
      <x:c r="W43" s="694" t="s">
        <x:v>117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>
        <x:v>0.9095368802</x:v>
      </x:c>
      <x:c r="D44" s="703">
        <x:v>1.5692404063</x:v>
      </x:c>
      <x:c r="E44" s="704">
        <x:v>0.823842084</x:v>
      </x:c>
      <x:c r="F44" s="704" t="s">
        <x:v>679</x:v>
      </x:c>
      <x:c r="G44" s="707">
        <x:v>0.9095368802</x:v>
      </x:c>
      <x:c r="H44" s="729">
        <x:v>                   0</x:v>
      </x:c>
      <x:c r="I44" s="707" t="s">
        <x:v>679</x:v>
      </x:c>
      <x:c r="J44" s="706" t="s">
        <x:v>679</x:v>
      </x:c>
      <x:c r="K44" s="707" t="s">
        <x:v>123</x:v>
      </x:c>
      <x:c r="L44" s="705">
        <x:v>8.0794163447</x:v>
      </x:c>
      <x:c r="M44" s="707" t="s">
        <x:v>679</x:v>
      </x:c>
      <x:c r="N44" s="705" t="s">
        <x:v>123</x:v>
      </x:c>
      <x:c r="O44" s="707" t="s">
        <x:v>123</x:v>
      </x:c>
      <x:c r="P44" s="705" t="s">
        <x:v>679</x:v>
      </x:c>
      <x:c r="Q44" s="730" t="s">
        <x:v>679</x:v>
      </x:c>
      <x:c r="R44" s="730" t="s">
        <x:v>679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>
        <x:v>1.8951575236</x:v>
      </x:c>
      <x:c r="D45" s="681">
        <x:v>3.1632751881</x:v>
      </x:c>
      <x:c r="E45" s="688" t="s">
        <x:v>679</x:v>
      </x:c>
      <x:c r="F45" s="682">
        <x:v>4.0487679226</x:v>
      </x:c>
      <x:c r="G45" s="681" t="s">
        <x:v>679</x:v>
      </x:c>
      <x:c r="H45" s="683">
        <x:v>2.4209584872</x:v>
      </x:c>
      <x:c r="I45" s="685">
        <x:v>2.3593690186</x:v>
      </x:c>
      <x:c r="J45" s="683">
        <x:v>1.6191028739</x:v>
      </x:c>
      <x:c r="K45" s="685" t="s">
        <x:v>679</x:v>
      </x:c>
      <x:c r="L45" s="683" t="s">
        <x:v>679</x:v>
      </x:c>
      <x:c r="M45" s="685" t="s">
        <x:v>679</x:v>
      </x:c>
      <x:c r="N45" s="683" t="s">
        <x:v>679</x:v>
      </x:c>
      <x:c r="O45" s="685" t="s">
        <x:v>679</x:v>
      </x:c>
      <x:c r="P45" s="683" t="s">
        <x:v>679</x:v>
      </x:c>
      <x:c r="Q45" s="688">
        <x:v>1.9608918532</x:v>
      </x:c>
      <x:c r="R45" s="688">
        <x:v>1.8301758771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>
        <x:v>2.8679156098</x:v>
      </x:c>
      <x:c r="D46" s="804">
        <x:v>5.1989526632</x:v>
      </x:c>
      <x:c r="E46" s="738">
        <x:v>4.0614649984</x:v>
      </x:c>
      <x:c r="F46" s="739">
        <x:v>7.008056119</x:v>
      </x:c>
      <x:c r="G46" s="740">
        <x:v>8.3063345155</x:v>
      </x:c>
      <x:c r="H46" s="741">
        <x:v>3.9952831431</x:v>
      </x:c>
      <x:c r="I46" s="740">
        <x:v>3.6417236667</x:v>
      </x:c>
      <x:c r="J46" s="741">
        <x:v>3.0840734775</x:v>
      </x:c>
      <x:c r="K46" s="740">
        <x:v>8.583438305</x:v>
      </x:c>
      <x:c r="L46" s="741">
        <x:v>3.9490701925</x:v>
      </x:c>
      <x:c r="M46" s="740">
        <x:v>2.3856552589</x:v>
      </x:c>
      <x:c r="N46" s="741">
        <x:v>11.691493883</x:v>
      </x:c>
      <x:c r="O46" s="740">
        <x:v>9.2132046788</x:v>
      </x:c>
      <x:c r="P46" s="741">
        <x:v>2.4109503477</x:v>
      </x:c>
      <x:c r="Q46" s="742">
        <x:v>2.7550089865</x:v>
      </x:c>
      <x:c r="R46" s="742">
        <x:v>2.9795294092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-2.100974385</x:v>
      </x:c>
      <x:c r="D12" s="681" t="s">
        <x:v>611</x:v>
      </x:c>
      <x:c r="E12" s="682">
        <x:v>-3.171231111</x:v>
      </x:c>
      <x:c r="F12" s="682">
        <x:v>-0.93785043</x:v>
      </x:c>
      <x:c r="G12" s="681" t="s">
        <x:v>611</x:v>
      </x:c>
      <x:c r="H12" s="683">
        <x:v>-0.948702741</x:v>
      </x:c>
      <x:c r="I12" s="681">
        <x:v>-3.638755388</x:v>
      </x:c>
      <x:c r="J12" s="684">
        <x:v>1.1388166601</x:v>
      </x:c>
      <x:c r="K12" s="681">
        <x:v>-6.1720347</x:v>
      </x:c>
      <x:c r="L12" s="684">
        <x:v>-2.38453504</x:v>
      </x:c>
      <x:c r="M12" s="681">
        <x:v>-2.137771587</x:v>
      </x:c>
      <x:c r="N12" s="684" t="s">
        <x:v>611</x:v>
      </x:c>
      <x:c r="O12" s="685">
        <x:v>-4.422153242</x:v>
      </x:c>
      <x:c r="P12" s="684">
        <x:v>-1.650596398</x:v>
      </x:c>
      <x:c r="Q12" s="682">
        <x:v>-2.728598475</x:v>
      </x:c>
      <x:c r="R12" s="682">
        <x:v>-1.251835911</x:v>
      </x:c>
      <x:c r="S12" s="686" t="s">
        <x:v>117</x:v>
      </x:c>
      <x:c r="T12" s="687" t="s">
        <x:v>117</x:v>
      </x:c>
      <x:c r="U12" s="688">
        <x:v>-2.388914182</x:v>
      </x:c>
      <x:c r="V12" s="688" t="s">
        <x:v>611</x:v>
      </x:c>
      <x:c r="W12" s="683" t="s">
        <x:v>123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9.165883092</x:v>
      </x:c>
      <x:c r="D13" s="681" t="s">
        <x:v>611</x:v>
      </x:c>
      <x:c r="E13" s="682">
        <x:v>8.5170016329</x:v>
      </x:c>
      <x:c r="F13" s="682">
        <x:v>8.348321295</x:v>
      </x:c>
      <x:c r="G13" s="681" t="s">
        <x:v>611</x:v>
      </x:c>
      <x:c r="H13" s="684">
        <x:v>3.329972051</x:v>
      </x:c>
      <x:c r="I13" s="682">
        <x:v>8.8533947407</x:v>
      </x:c>
      <x:c r="J13" s="684">
        <x:v>9.8242323369</x:v>
      </x:c>
      <x:c r="K13" s="681">
        <x:v>7.2566054256</x:v>
      </x:c>
      <x:c r="L13" s="684">
        <x:v>8.3534191234</x:v>
      </x:c>
      <x:c r="M13" s="682" t="s">
        <x:v>679</x:v>
      </x:c>
      <x:c r="N13" s="684" t="s">
        <x:v>611</x:v>
      </x:c>
      <x:c r="O13" s="685">
        <x:v>13.06935529</x:v>
      </x:c>
      <x:c r="P13" s="684">
        <x:v>8.408492964</x:v>
      </x:c>
      <x:c r="Q13" s="682">
        <x:v>9.3280085289</x:v>
      </x:c>
      <x:c r="R13" s="682">
        <x:v>8.9465369126</x:v>
      </x:c>
      <x:c r="S13" s="686" t="s">
        <x:v>117</x:v>
      </x:c>
      <x:c r="T13" s="687" t="s">
        <x:v>117</x:v>
      </x:c>
      <x:c r="U13" s="688">
        <x:v>8.8403557288</x:v>
      </x:c>
      <x:c r="V13" s="688" t="s">
        <x:v>611</x:v>
      </x:c>
      <x:c r="W13" s="684" t="s">
        <x:v>123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3.4041456911</x:v>
      </x:c>
      <x:c r="D14" s="692" t="s">
        <x:v>611</x:v>
      </x:c>
      <x:c r="E14" s="693">
        <x:v>1.509203321</x:v>
      </x:c>
      <x:c r="F14" s="693">
        <x:v>5.6418863408</x:v>
      </x:c>
      <x:c r="G14" s="692" t="s">
        <x:v>611</x:v>
      </x:c>
      <x:c r="H14" s="694">
        <x:v>1.11623736</x:v>
      </x:c>
      <x:c r="I14" s="692">
        <x:v>2.1218610846</x:v>
      </x:c>
      <x:c r="J14" s="695">
        <x:v>6.1056579201</x:v>
      </x:c>
      <x:c r="K14" s="692">
        <x:v>1.5966730363</x:v>
      </x:c>
      <x:c r="L14" s="695">
        <x:v>1.7773635199</x:v>
      </x:c>
      <x:c r="M14" s="692">
        <x:v>3.0860462772</x:v>
      </x:c>
      <x:c r="N14" s="695" t="s">
        <x:v>611</x:v>
      </x:c>
      <x:c r="O14" s="696">
        <x:v>1.5546690427</x:v>
      </x:c>
      <x:c r="P14" s="695">
        <x:v>3.7629993691</x:v>
      </x:c>
      <x:c r="Q14" s="692">
        <x:v>1.8181486317</x:v>
      </x:c>
      <x:c r="R14" s="693">
        <x:v>5.5499064184</x:v>
      </x:c>
      <x:c r="S14" s="697" t="s">
        <x:v>117</x:v>
      </x:c>
      <x:c r="T14" s="698" t="s">
        <x:v>117</x:v>
      </x:c>
      <x:c r="U14" s="699">
        <x:v>3.2085111103</x:v>
      </x:c>
      <x:c r="V14" s="699" t="s">
        <x:v>611</x:v>
      </x:c>
      <x:c r="W14" s="694" t="s">
        <x:v>123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0.2270463412</x:v>
      </x:c>
      <x:c r="D15" s="703">
        <x:v>-0.167020964</x:v>
      </x:c>
      <x:c r="E15" s="704">
        <x:v>-3.549533426</x:v>
      </x:c>
      <x:c r="F15" s="704">
        <x:v>4.1643220805</x:v>
      </x:c>
      <x:c r="G15" s="703">
        <x:v>4.3941127917</x:v>
      </x:c>
      <x:c r="H15" s="705">
        <x:v>1.1797128323</x:v>
      </x:c>
      <x:c r="I15" s="703">
        <x:v>1.8932669432</x:v>
      </x:c>
      <x:c r="J15" s="706">
        <x:v>-3.141356459</x:v>
      </x:c>
      <x:c r="K15" s="703">
        <x:v>2.7499183679</x:v>
      </x:c>
      <x:c r="L15" s="706">
        <x:v>0.9374260041</x:v>
      </x:c>
      <x:c r="M15" s="703">
        <x:v>1.3544460139</x:v>
      </x:c>
      <x:c r="N15" s="706">
        <x:v>-9.904718565</x:v>
      </x:c>
      <x:c r="O15" s="707">
        <x:v>3.5864896318</x:v>
      </x:c>
      <x:c r="P15" s="706">
        <x:v>-0.409507921</x:v>
      </x:c>
      <x:c r="Q15" s="704">
        <x:v>-0.409642056</x:v>
      </x:c>
      <x:c r="R15" s="704">
        <x:v>1.5150893403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1.3090380075</x:v>
      </x:c>
      <x:c r="D16" s="681">
        <x:v>-0.628500126</x:v>
      </x:c>
      <x:c r="E16" s="682">
        <x:v>2.7457921281</x:v>
      </x:c>
      <x:c r="F16" s="684" t="s">
        <x:v>611</x:v>
      </x:c>
      <x:c r="G16" s="682">
        <x:v>4.5289012221</x:v>
      </x:c>
      <x:c r="H16" s="684">
        <x:v>-1.680155326</x:v>
      </x:c>
      <x:c r="I16" s="682">
        <x:v>0.2984397308</x:v>
      </x:c>
      <x:c r="J16" s="684">
        <x:v>3.892583602</x:v>
      </x:c>
      <x:c r="K16" s="682">
        <x:v>-1.502067902</x:v>
      </x:c>
      <x:c r="L16" s="684">
        <x:v>1.0484180833</x:v>
      </x:c>
      <x:c r="M16" s="682" t="s">
        <x:v>679</x:v>
      </x:c>
      <x:c r="N16" s="682" t="s">
        <x:v>679</x:v>
      </x:c>
      <x:c r="O16" s="685">
        <x:v>-2.229417952</x:v>
      </x:c>
      <x:c r="P16" s="684">
        <x:v>1.9208113692</x:v>
      </x:c>
      <x:c r="Q16" s="682">
        <x:v>0.7172179373</x:v>
      </x:c>
      <x:c r="R16" s="682">
        <x:v>1.9841725536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4.9180998052</x:v>
      </x:c>
      <x:c r="D17" s="681">
        <x:v>8.5448316846</x:v>
      </x:c>
      <x:c r="E17" s="682">
        <x:v>-2.273385774</x:v>
      </x:c>
      <x:c r="F17" s="719" t="s">
        <x:v>611</x:v>
      </x:c>
      <x:c r="G17" s="682">
        <x:v>10.439951136</x:v>
      </x:c>
      <x:c r="H17" s="719">
        <x:v>-5.045214416</x:v>
      </x:c>
      <x:c r="I17" s="682">
        <x:v>4.861319938</x:v>
      </x:c>
      <x:c r="J17" s="719">
        <x:v>5.0632547883</x:v>
      </x:c>
      <x:c r="K17" s="682">
        <x:v>-2.37556834</x:v>
      </x:c>
      <x:c r="L17" s="719">
        <x:v>7.4984673479</x:v>
      </x:c>
      <x:c r="M17" s="682">
        <x:v>3.6113649108</x:v>
      </x:c>
      <x:c r="N17" s="682">
        <x:v>14.767138809</x:v>
      </x:c>
      <x:c r="O17" s="685">
        <x:v>-1.465140164</x:v>
      </x:c>
      <x:c r="P17" s="684">
        <x:v>6.102087864</x:v>
      </x:c>
      <x:c r="Q17" s="682">
        <x:v>2.6202058407</x:v>
      </x:c>
      <x:c r="R17" s="682">
        <x:v>7.5394836967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611</x:v>
      </x:c>
      <x:c r="D19" s="681" t="s">
        <x:v>611</x:v>
      </x:c>
      <x:c r="E19" s="726">
        <x:v>-12.89761663</x:v>
      </x:c>
      <x:c r="F19" s="682">
        <x:v>-11.23529457</x:v>
      </x:c>
      <x:c r="G19" s="685" t="s">
        <x:v>611</x:v>
      </x:c>
      <x:c r="H19" s="683" t="s">
        <x:v>611</x:v>
      </x:c>
      <x:c r="I19" s="685" t="s">
        <x:v>611</x:v>
      </x:c>
      <x:c r="J19" s="683" t="s">
        <x:v>611</x:v>
      </x:c>
      <x:c r="K19" s="685" t="s">
        <x:v>611</x:v>
      </x:c>
      <x:c r="L19" s="683">
        <x:v>-16.00389436</x:v>
      </x:c>
      <x:c r="M19" s="685" t="s">
        <x:v>611</x:v>
      </x:c>
      <x:c r="N19" s="683" t="s">
        <x:v>611</x:v>
      </x:c>
      <x:c r="O19" s="685" t="s">
        <x:v>123</x:v>
      </x:c>
      <x:c r="P19" s="683" t="s">
        <x:v>611</x:v>
      </x:c>
      <x:c r="Q19" s="688" t="s">
        <x:v>611</x:v>
      </x:c>
      <x:c r="R19" s="688">
        <x:v>0.5049179839</x:v>
      </x:c>
      <x:c r="S19" s="686" t="s">
        <x:v>117</x:v>
      </x:c>
      <x:c r="T19" s="712" t="s">
        <x:v>117</x:v>
      </x:c>
      <x:c r="U19" s="685" t="s">
        <x:v>611</x:v>
      </x:c>
      <x:c r="V19" s="688" t="s">
        <x:v>123</x:v>
      </x:c>
      <x:c r="W19" s="683" t="s">
        <x:v>117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 t="s">
        <x:v>611</x:v>
      </x:c>
      <x:c r="D20" s="681" t="s">
        <x:v>611</x:v>
      </x:c>
      <x:c r="E20" s="682">
        <x:v>-10.58827554</x:v>
      </x:c>
      <x:c r="F20" s="682">
        <x:v>-9.004133211</x:v>
      </x:c>
      <x:c r="G20" s="685" t="s">
        <x:v>611</x:v>
      </x:c>
      <x:c r="H20" s="683" t="s">
        <x:v>611</x:v>
      </x:c>
      <x:c r="I20" s="685" t="s">
        <x:v>611</x:v>
      </x:c>
      <x:c r="J20" s="683" t="s">
        <x:v>611</x:v>
      </x:c>
      <x:c r="K20" s="685" t="s">
        <x:v>611</x:v>
      </x:c>
      <x:c r="L20" s="683">
        <x:v>-10.73070652</x:v>
      </x:c>
      <x:c r="M20" s="685" t="s">
        <x:v>611</x:v>
      </x:c>
      <x:c r="N20" s="683" t="s">
        <x:v>611</x:v>
      </x:c>
      <x:c r="O20" s="685" t="s">
        <x:v>123</x:v>
      </x:c>
      <x:c r="P20" s="683" t="s">
        <x:v>611</x:v>
      </x:c>
      <x:c r="Q20" s="688" t="s">
        <x:v>611</x:v>
      </x:c>
      <x:c r="R20" s="688">
        <x:v>-2.288186334</x:v>
      </x:c>
      <x:c r="S20" s="686" t="s">
        <x:v>117</x:v>
      </x:c>
      <x:c r="T20" s="712" t="s">
        <x:v>117</x:v>
      </x:c>
      <x:c r="U20" s="685" t="s">
        <x:v>611</x:v>
      </x:c>
      <x:c r="V20" s="688" t="s">
        <x:v>123</x:v>
      </x:c>
      <x:c r="W20" s="683" t="s">
        <x:v>117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 t="s">
        <x:v>611</x:v>
      </x:c>
      <x:c r="D21" s="692" t="s">
        <x:v>611</x:v>
      </x:c>
      <x:c r="E21" s="693">
        <x:v>-10.51726564</x:v>
      </x:c>
      <x:c r="F21" s="693">
        <x:v>-8.093485143</x:v>
      </x:c>
      <x:c r="G21" s="696" t="s">
        <x:v>611</x:v>
      </x:c>
      <x:c r="H21" s="694" t="s">
        <x:v>611</x:v>
      </x:c>
      <x:c r="I21" s="696" t="s">
        <x:v>611</x:v>
      </x:c>
      <x:c r="J21" s="694" t="s">
        <x:v>611</x:v>
      </x:c>
      <x:c r="K21" s="696" t="s">
        <x:v>611</x:v>
      </x:c>
      <x:c r="L21" s="694">
        <x:v>-13.74532312</x:v>
      </x:c>
      <x:c r="M21" s="696" t="s">
        <x:v>611</x:v>
      </x:c>
      <x:c r="N21" s="694" t="s">
        <x:v>611</x:v>
      </x:c>
      <x:c r="O21" s="696" t="s">
        <x:v>123</x:v>
      </x:c>
      <x:c r="P21" s="694" t="s">
        <x:v>611</x:v>
      </x:c>
      <x:c r="Q21" s="699" t="s">
        <x:v>611</x:v>
      </x:c>
      <x:c r="R21" s="699">
        <x:v>0.8475667775</x:v>
      </x:c>
      <x:c r="S21" s="697" t="s">
        <x:v>117</x:v>
      </x:c>
      <x:c r="T21" s="727" t="s">
        <x:v>117</x:v>
      </x:c>
      <x:c r="U21" s="696" t="s">
        <x:v>611</x:v>
      </x:c>
      <x:c r="V21" s="699" t="s">
        <x:v>123</x:v>
      </x:c>
      <x:c r="W21" s="694" t="s">
        <x:v>117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>
        <x:v>17.621701678</x:v>
      </x:c>
      <x:c r="D22" s="703">
        <x:v>8.7754306134</x:v>
      </x:c>
      <x:c r="E22" s="704">
        <x:v>18.199123016</x:v>
      </x:c>
      <x:c r="F22" s="704" t="s">
        <x:v>679</x:v>
      </x:c>
      <x:c r="G22" s="707">
        <x:v>17.621701678</x:v>
      </x:c>
      <x:c r="H22" s="729">
        <x:v>                   0</x:v>
      </x:c>
      <x:c r="I22" s="707" t="s">
        <x:v>679</x:v>
      </x:c>
      <x:c r="J22" s="706" t="s">
        <x:v>679</x:v>
      </x:c>
      <x:c r="K22" s="707" t="s">
        <x:v>123</x:v>
      </x:c>
      <x:c r="L22" s="705">
        <x:v>14.224764568</x:v>
      </x:c>
      <x:c r="M22" s="707" t="s">
        <x:v>679</x:v>
      </x:c>
      <x:c r="N22" s="705" t="s">
        <x:v>123</x:v>
      </x:c>
      <x:c r="O22" s="707" t="s">
        <x:v>123</x:v>
      </x:c>
      <x:c r="P22" s="705" t="s">
        <x:v>679</x:v>
      </x:c>
      <x:c r="Q22" s="730" t="s">
        <x:v>679</x:v>
      </x:c>
      <x:c r="R22" s="730" t="s">
        <x:v>679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>
        <x:v>0.1431122</x:v>
      </x:c>
      <x:c r="D23" s="681">
        <x:v>0.0276153831</x:v>
      </x:c>
      <x:c r="E23" s="688" t="s">
        <x:v>679</x:v>
      </x:c>
      <x:c r="F23" s="682">
        <x:v>-0.799174137</x:v>
      </x:c>
      <x:c r="G23" s="681" t="s">
        <x:v>679</x:v>
      </x:c>
      <x:c r="H23" s="683">
        <x:v>0.0599422173</x:v>
      </x:c>
      <x:c r="I23" s="685">
        <x:v>0.8718514458</x:v>
      </x:c>
      <x:c r="J23" s="683">
        <x:v>-1.085530207</x:v>
      </x:c>
      <x:c r="K23" s="685" t="s">
        <x:v>679</x:v>
      </x:c>
      <x:c r="L23" s="683" t="s">
        <x:v>679</x:v>
      </x:c>
      <x:c r="M23" s="685" t="s">
        <x:v>679</x:v>
      </x:c>
      <x:c r="N23" s="683" t="s">
        <x:v>679</x:v>
      </x:c>
      <x:c r="O23" s="685" t="s">
        <x:v>679</x:v>
      </x:c>
      <x:c r="P23" s="683" t="s">
        <x:v>679</x:v>
      </x:c>
      <x:c r="Q23" s="688">
        <x:v>0.6000362218</x:v>
      </x:c>
      <x:c r="R23" s="688">
        <x:v>-0.308579867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>
        <x:v>-16.6217947</x:v>
      </x:c>
      <x:c r="D24" s="804">
        <x:v>-30.2376151</x:v>
      </x:c>
      <x:c r="E24" s="738">
        <x:v>-0.75600882</x:v>
      </x:c>
      <x:c r="F24" s="739">
        <x:v>-0.51661445</x:v>
      </x:c>
      <x:c r="G24" s="740">
        <x:v>-7.492518298</x:v>
      </x:c>
      <x:c r="H24" s="741">
        <x:v>-17.61208513</x:v>
      </x:c>
      <x:c r="I24" s="740">
        <x:v>-10.87729982</x:v>
      </x:c>
      <x:c r="J24" s="741">
        <x:v>-26.03991927</x:v>
      </x:c>
      <x:c r="K24" s="740">
        <x:v>5.3302458442</x:v>
      </x:c>
      <x:c r="L24" s="741">
        <x:v>-2.192884038</x:v>
      </x:c>
      <x:c r="M24" s="740">
        <x:v>-16.68806284</x:v>
      </x:c>
      <x:c r="N24" s="741">
        <x:v>-15.40933317</x:v>
      </x:c>
      <x:c r="O24" s="740">
        <x:v>-14.41817964</x:v>
      </x:c>
      <x:c r="P24" s="741">
        <x:v>-16.78049126</x:v>
      </x:c>
      <x:c r="Q24" s="742">
        <x:v>-13.92841319</x:v>
      </x:c>
      <x:c r="R24" s="742">
        <x:v>-19.28433596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-1.067775352</x:v>
      </x:c>
      <x:c r="D12" s="359" t="s">
        <x:v>611</x:v>
      </x:c>
      <x:c r="E12" s="83">
        <x:v>-1.088387346</x:v>
      </x:c>
      <x:c r="F12" s="83">
        <x:v>-0.27387561</x:v>
      </x:c>
      <x:c r="G12" s="359" t="s">
        <x:v>611</x:v>
      </x:c>
      <x:c r="H12" s="81">
        <x:v>-0.443391128</x:v>
      </x:c>
      <x:c r="I12" s="359">
        <x:v>-1.476107253</x:v>
      </x:c>
      <x:c r="J12" s="84">
        <x:v>0.3552351999</x:v>
      </x:c>
      <x:c r="K12" s="359">
        <x:v>-1.610558086</x:v>
      </x:c>
      <x:c r="L12" s="84">
        <x:v>-0.748293783</x:v>
      </x:c>
      <x:c r="M12" s="359">
        <x:v>-1.05079103</x:v>
      </x:c>
      <x:c r="N12" s="84" t="s">
        <x:v>611</x:v>
      </x:c>
      <x:c r="O12" s="360">
        <x:v>-0.861612991</x:v>
      </x:c>
      <x:c r="P12" s="84">
        <x:v>-0.775188762</x:v>
      </x:c>
      <x:c r="Q12" s="83">
        <x:v>-1.00850312</x:v>
      </x:c>
      <x:c r="R12" s="83">
        <x:v>-0.437765964</x:v>
      </x:c>
      <x:c r="S12" s="361" t="s">
        <x:v>117</x:v>
      </x:c>
      <x:c r="T12" s="362" t="s">
        <x:v>117</x:v>
      </x:c>
      <x:c r="U12" s="80">
        <x:v>-1.20932891</x:v>
      </x:c>
      <x:c r="V12" s="80" t="s">
        <x:v>611</x:v>
      </x:c>
      <x:c r="W12" s="81" t="s">
        <x:v>123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3.9186184331</x:v>
      </x:c>
      <x:c r="D13" s="359" t="s">
        <x:v>611</x:v>
      </x:c>
      <x:c r="E13" s="83">
        <x:v>2.4554695126</x:v>
      </x:c>
      <x:c r="F13" s="83">
        <x:v>2.0030505777</x:v>
      </x:c>
      <x:c r="G13" s="359" t="s">
        <x:v>611</x:v>
      </x:c>
      <x:c r="H13" s="84">
        <x:v>1.4034304465</x:v>
      </x:c>
      <x:c r="I13" s="83">
        <x:v>3.0668745366</x:v>
      </x:c>
      <x:c r="J13" s="84">
        <x:v>2.5032536537</x:v>
      </x:c>
      <x:c r="K13" s="359">
        <x:v>1.6866480146</x:v>
      </x:c>
      <x:c r="L13" s="84">
        <x:v>2.1639310906</x:v>
      </x:c>
      <x:c r="M13" s="83" t="s">
        <x:v>679</x:v>
      </x:c>
      <x:c r="N13" s="84" t="s">
        <x:v>611</x:v>
      </x:c>
      <x:c r="O13" s="360">
        <x:v>2.2765239314</x:v>
      </x:c>
      <x:c r="P13" s="84">
        <x:v>3.2803260166</x:v>
      </x:c>
      <x:c r="Q13" s="83">
        <x:v>3.0010611282</x:v>
      </x:c>
      <x:c r="R13" s="83">
        <x:v>2.5160549992</x:v>
      </x:c>
      <x:c r="S13" s="361" t="s">
        <x:v>117</x:v>
      </x:c>
      <x:c r="T13" s="362" t="s">
        <x:v>117</x:v>
      </x:c>
      <x:c r="U13" s="80">
        <x:v>3.7462001376</x:v>
      </x:c>
      <x:c r="V13" s="80" t="s">
        <x:v>611</x:v>
      </x:c>
      <x:c r="W13" s="84" t="s">
        <x:v>123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1.6477744064</x:v>
      </x:c>
      <x:c r="D14" s="363" t="s">
        <x:v>611</x:v>
      </x:c>
      <x:c r="E14" s="125">
        <x:v>0.4895069065</x:v>
      </x:c>
      <x:c r="F14" s="125">
        <x:v>1.5553105693</x:v>
      </x:c>
      <x:c r="G14" s="363" t="s">
        <x:v>611</x:v>
      </x:c>
      <x:c r="H14" s="126">
        <x:v>0.5109552946</x:v>
      </x:c>
      <x:c r="I14" s="363">
        <x:v>0.8372254599</x:v>
      </x:c>
      <x:c r="J14" s="127">
        <x:v>1.7120336519</x:v>
      </x:c>
      <x:c r="K14" s="363">
        <x:v>0.414871604</x:v>
      </x:c>
      <x:c r="L14" s="127">
        <x:v>0.5266300278</x:v>
      </x:c>
      <x:c r="M14" s="363">
        <x:v>1.4307090821</x:v>
      </x:c>
      <x:c r="N14" s="127" t="s">
        <x:v>611</x:v>
      </x:c>
      <x:c r="O14" s="364">
        <x:v>0.2935354872</x:v>
      </x:c>
      <x:c r="P14" s="127">
        <x:v>1.6765987532</x:v>
      </x:c>
      <x:c r="Q14" s="363">
        <x:v>0.6635840858</x:v>
      </x:c>
      <x:c r="R14" s="125">
        <x:v>1.7747591779</x:v>
      </x:c>
      <x:c r="S14" s="365" t="s">
        <x:v>117</x:v>
      </x:c>
      <x:c r="T14" s="366" t="s">
        <x:v>117</x:v>
      </x:c>
      <x:c r="U14" s="96">
        <x:v>1.5400699703</x:v>
      </x:c>
      <x:c r="V14" s="96" t="s">
        <x:v>611</x:v>
      </x:c>
      <x:c r="W14" s="126" t="s">
        <x:v>123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0.2196218181</x:v>
      </x:c>
      <x:c r="D15" s="367">
        <x:v>-0.107917694</x:v>
      </x:c>
      <x:c r="E15" s="128">
        <x:v>-1.735196843</x:v>
      </x:c>
      <x:c r="F15" s="128">
        <x:v>2.3557991188</x:v>
      </x:c>
      <x:c r="G15" s="367">
        <x:v>2.0399238328</x:v>
      </x:c>
      <x:c r="H15" s="129">
        <x:v>0.9182224398</x:v>
      </x:c>
      <x:c r="I15" s="367">
        <x:v>1.5912225834</x:v>
      </x:c>
      <x:c r="J15" s="368">
        <x:v>-1.547705142</x:v>
      </x:c>
      <x:c r="K15" s="367">
        <x:v>1.4181626653</x:v>
      </x:c>
      <x:c r="L15" s="368">
        <x:v>0.6251260011</x:v>
      </x:c>
      <x:c r="M15" s="367">
        <x:v>1.2708757911</x:v>
      </x:c>
      <x:c r="N15" s="368">
        <x:v>-2.645533723</x:v>
      </x:c>
      <x:c r="O15" s="369">
        <x:v>1.4645181189</x:v>
      </x:c>
      <x:c r="P15" s="368">
        <x:v>-0.364240883</x:v>
      </x:c>
      <x:c r="Q15" s="128">
        <x:v>-0.280662543</x:v>
      </x:c>
      <x:c r="R15" s="128">
        <x:v>1.0859496545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>
        <x:v>1.1265376209</x:v>
      </x:c>
      <x:c r="D16" s="359">
        <x:v>-0.330728853</x:v>
      </x:c>
      <x:c r="E16" s="83">
        <x:v>1.35810117</x:v>
      </x:c>
      <x:c r="F16" s="84" t="s">
        <x:v>611</x:v>
      </x:c>
      <x:c r="G16" s="83">
        <x:v>1.792304868</x:v>
      </x:c>
      <x:c r="H16" s="84">
        <x:v>-1.40161876</x:v>
      </x:c>
      <x:c r="I16" s="83">
        <x:v>0.2119149515</x:v>
      </x:c>
      <x:c r="J16" s="84">
        <x:v>1.9097754763</x:v>
      </x:c>
      <x:c r="K16" s="83">
        <x:v>-0.62278911</x:v>
      </x:c>
      <x:c r="L16" s="84">
        <x:v>0.6219661784</x:v>
      </x:c>
      <x:c r="M16" s="83" t="s">
        <x:v>679</x:v>
      </x:c>
      <x:c r="N16" s="83" t="s">
        <x:v>679</x:v>
      </x:c>
      <x:c r="O16" s="360">
        <x:v>-0.647649924</x:v>
      </x:c>
      <x:c r="P16" s="84">
        <x:v>1.5951975074</x:v>
      </x:c>
      <x:c r="Q16" s="83">
        <x:v>0.4036200426</x:v>
      </x:c>
      <x:c r="R16" s="83">
        <x:v>1.3371003101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2.4202259246</x:v>
      </x:c>
      <x:c r="D17" s="359">
        <x:v>2.8996428585</x:v>
      </x:c>
      <x:c r="E17" s="83">
        <x:v>-0.606340191</x:v>
      </x:c>
      <x:c r="F17" s="373" t="s">
        <x:v>611</x:v>
      </x:c>
      <x:c r="G17" s="83">
        <x:v>2.2588621006</x:v>
      </x:c>
      <x:c r="H17" s="373">
        <x:v>-2.391447663</x:v>
      </x:c>
      <x:c r="I17" s="83">
        <x:v>1.9779429718</x:v>
      </x:c>
      <x:c r="J17" s="373">
        <x:v>1.4428061137</x:v>
      </x:c>
      <x:c r="K17" s="83">
        <x:v>-0.562164532</x:v>
      </x:c>
      <x:c r="L17" s="373">
        <x:v>2.4909696972</x:v>
      </x:c>
      <x:c r="M17" s="83">
        <x:v>1.6628038672</x:v>
      </x:c>
      <x:c r="N17" s="83">
        <x:v>2.269357594</x:v>
      </x:c>
      <x:c r="O17" s="360">
        <x:v>-0.287093916</x:v>
      </x:c>
      <x:c r="P17" s="84">
        <x:v>2.754846826</x:v>
      </x:c>
      <x:c r="Q17" s="83">
        <x:v>0.9411611925</x:v>
      </x:c>
      <x:c r="R17" s="83">
        <x:v>2.539727228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 t="s">
        <x:v>611</x:v>
      </x:c>
      <x:c r="D19" s="359" t="s">
        <x:v>611</x:v>
      </x:c>
      <x:c r="E19" s="374">
        <x:v>-1.67197353</x:v>
      </x:c>
      <x:c r="F19" s="83">
        <x:v>-1.543286197</x:v>
      </x:c>
      <x:c r="G19" s="360" t="s">
        <x:v>611</x:v>
      </x:c>
      <x:c r="H19" s="81" t="s">
        <x:v>611</x:v>
      </x:c>
      <x:c r="I19" s="360" t="s">
        <x:v>611</x:v>
      </x:c>
      <x:c r="J19" s="81" t="s">
        <x:v>611</x:v>
      </x:c>
      <x:c r="K19" s="360" t="s">
        <x:v>611</x:v>
      </x:c>
      <x:c r="L19" s="81">
        <x:v>-1.566798958</x:v>
      </x:c>
      <x:c r="M19" s="360" t="s">
        <x:v>611</x:v>
      </x:c>
      <x:c r="N19" s="81" t="s">
        <x:v>611</x:v>
      </x:c>
      <x:c r="O19" s="360" t="s">
        <x:v>123</x:v>
      </x:c>
      <x:c r="P19" s="81" t="s">
        <x:v>611</x:v>
      </x:c>
      <x:c r="Q19" s="80" t="s">
        <x:v>611</x:v>
      </x:c>
      <x:c r="R19" s="80">
        <x:v>0.1548481379</x:v>
      </x:c>
      <x:c r="S19" s="361" t="s">
        <x:v>117</x:v>
      </x:c>
      <x:c r="T19" s="372" t="s">
        <x:v>117</x:v>
      </x:c>
      <x:c r="U19" s="360" t="s">
        <x:v>611</x:v>
      </x:c>
      <x:c r="V19" s="80" t="s">
        <x:v>123</x:v>
      </x:c>
      <x:c r="W19" s="81" t="s">
        <x:v>117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 t="s">
        <x:v>611</x:v>
      </x:c>
      <x:c r="D20" s="359" t="s">
        <x:v>611</x:v>
      </x:c>
      <x:c r="E20" s="83">
        <x:v>-1.324279713</x:v>
      </x:c>
      <x:c r="F20" s="83">
        <x:v>-1.117926485</x:v>
      </x:c>
      <x:c r="G20" s="360" t="s">
        <x:v>611</x:v>
      </x:c>
      <x:c r="H20" s="81" t="s">
        <x:v>611</x:v>
      </x:c>
      <x:c r="I20" s="360" t="s">
        <x:v>611</x:v>
      </x:c>
      <x:c r="J20" s="81" t="s">
        <x:v>611</x:v>
      </x:c>
      <x:c r="K20" s="360" t="s">
        <x:v>611</x:v>
      </x:c>
      <x:c r="L20" s="81">
        <x:v>-1.006745212</x:v>
      </x:c>
      <x:c r="M20" s="360" t="s">
        <x:v>611</x:v>
      </x:c>
      <x:c r="N20" s="81" t="s">
        <x:v>611</x:v>
      </x:c>
      <x:c r="O20" s="360" t="s">
        <x:v>123</x:v>
      </x:c>
      <x:c r="P20" s="81" t="s">
        <x:v>611</x:v>
      </x:c>
      <x:c r="Q20" s="80" t="s">
        <x:v>611</x:v>
      </x:c>
      <x:c r="R20" s="80">
        <x:v>-0.598300814</x:v>
      </x:c>
      <x:c r="S20" s="361" t="s">
        <x:v>117</x:v>
      </x:c>
      <x:c r="T20" s="372" t="s">
        <x:v>117</x:v>
      </x:c>
      <x:c r="U20" s="360" t="s">
        <x:v>611</x:v>
      </x:c>
      <x:c r="V20" s="80" t="s">
        <x:v>123</x:v>
      </x:c>
      <x:c r="W20" s="81" t="s">
        <x:v>117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 t="s">
        <x:v>611</x:v>
      </x:c>
      <x:c r="D21" s="363" t="s">
        <x:v>611</x:v>
      </x:c>
      <x:c r="E21" s="125">
        <x:v>-1.320685551</x:v>
      </x:c>
      <x:c r="F21" s="125">
        <x:v>-0.998582867</x:v>
      </x:c>
      <x:c r="G21" s="364" t="s">
        <x:v>611</x:v>
      </x:c>
      <x:c r="H21" s="126" t="s">
        <x:v>611</x:v>
      </x:c>
      <x:c r="I21" s="364" t="s">
        <x:v>611</x:v>
      </x:c>
      <x:c r="J21" s="126" t="s">
        <x:v>611</x:v>
      </x:c>
      <x:c r="K21" s="364" t="s">
        <x:v>611</x:v>
      </x:c>
      <x:c r="L21" s="126">
        <x:v>-1.402127819</x:v>
      </x:c>
      <x:c r="M21" s="364" t="s">
        <x:v>611</x:v>
      </x:c>
      <x:c r="N21" s="126" t="s">
        <x:v>611</x:v>
      </x:c>
      <x:c r="O21" s="364" t="s">
        <x:v>123</x:v>
      </x:c>
      <x:c r="P21" s="126" t="s">
        <x:v>611</x:v>
      </x:c>
      <x:c r="Q21" s="96" t="s">
        <x:v>611</x:v>
      </x:c>
      <x:c r="R21" s="96">
        <x:v>0.2203639906</x:v>
      </x:c>
      <x:c r="S21" s="365" t="s">
        <x:v>117</x:v>
      </x:c>
      <x:c r="T21" s="375" t="s">
        <x:v>117</x:v>
      </x:c>
      <x:c r="U21" s="364" t="s">
        <x:v>611</x:v>
      </x:c>
      <x:c r="V21" s="96" t="s">
        <x:v>123</x:v>
      </x:c>
      <x:c r="W21" s="126" t="s">
        <x:v>117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>
        <x:v>2.666904565</x:v>
      </x:c>
      <x:c r="D22" s="367">
        <x:v>0.8339642491</x:v>
      </x:c>
      <x:c r="E22" s="128">
        <x:v>1.5431997327</x:v>
      </x:c>
      <x:c r="F22" s="128" t="s">
        <x:v>679</x:v>
      </x:c>
      <x:c r="G22" s="369">
        <x:v>2.666904565</x:v>
      </x:c>
      <x:c r="H22" s="546">
        <x:v>                   0</x:v>
      </x:c>
      <x:c r="I22" s="369" t="s">
        <x:v>679</x:v>
      </x:c>
      <x:c r="J22" s="368" t="s">
        <x:v>679</x:v>
      </x:c>
      <x:c r="K22" s="369" t="s">
        <x:v>123</x:v>
      </x:c>
      <x:c r="L22" s="129">
        <x:v>1.3089339337</x:v>
      </x:c>
      <x:c r="M22" s="369" t="s">
        <x:v>679</x:v>
      </x:c>
      <x:c r="N22" s="129" t="s">
        <x:v>123</x:v>
      </x:c>
      <x:c r="O22" s="369" t="s">
        <x:v>123</x:v>
      </x:c>
      <x:c r="P22" s="129" t="s">
        <x:v>679</x:v>
      </x:c>
      <x:c r="Q22" s="101" t="s">
        <x:v>679</x:v>
      </x:c>
      <x:c r="R22" s="101" t="s">
        <x:v>679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>
        <x:v>0.2030287423</x:v>
      </x:c>
      <x:c r="D23" s="359">
        <x:v>0.0268395817</x:v>
      </x:c>
      <x:c r="E23" s="80" t="s">
        <x:v>679</x:v>
      </x:c>
      <x:c r="F23" s="83">
        <x:v>-0.580583499</x:v>
      </x:c>
      <x:c r="G23" s="359" t="s">
        <x:v>679</x:v>
      </x:c>
      <x:c r="H23" s="81">
        <x:v>0.0937686842</x:v>
      </x:c>
      <x:c r="I23" s="360">
        <x:v>1.0345761588</x:v>
      </x:c>
      <x:c r="J23" s="81">
        <x:v>-0.864137998</x:v>
      </x:c>
      <x:c r="K23" s="360" t="s">
        <x:v>679</x:v>
      </x:c>
      <x:c r="L23" s="81" t="s">
        <x:v>679</x:v>
      </x:c>
      <x:c r="M23" s="360" t="s">
        <x:v>679</x:v>
      </x:c>
      <x:c r="N23" s="81" t="s">
        <x:v>679</x:v>
      </x:c>
      <x:c r="O23" s="360" t="s">
        <x:v>679</x:v>
      </x:c>
      <x:c r="P23" s="81" t="s">
        <x:v>679</x:v>
      </x:c>
      <x:c r="Q23" s="80">
        <x:v>0.6156381859</x:v>
      </x:c>
      <x:c r="R23" s="80">
        <x:v>-0.300403696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>
        <x:v>-8.651973241</x:v>
      </x:c>
      <x:c r="D24" s="377">
        <x:v>-11.36977239</x:v>
      </x:c>
      <x:c r="E24" s="378">
        <x:v>-0.195511683</x:v>
      </x:c>
      <x:c r="F24" s="379">
        <x:v>-0.147913964</x:v>
      </x:c>
      <x:c r="G24" s="380">
        <x:v>-0.918847823</x:v>
      </x:c>
      <x:c r="H24" s="20">
        <x:v>-9.049292155</x:v>
      </x:c>
      <x:c r="I24" s="380">
        <x:v>-4.556322575</x:v>
      </x:c>
      <x:c r="J24" s="20">
        <x:v>-8.13898055</x:v>
      </x:c>
      <x:c r="K24" s="380">
        <x:v>0.8213490176</x:v>
      </x:c>
      <x:c r="L24" s="20">
        <x:v>-0.494597333</x:v>
      </x:c>
      <x:c r="M24" s="380">
        <x:v>-8.446749391</x:v>
      </x:c>
      <x:c r="N24" s="20">
        <x:v>-2.002350553</x:v>
      </x:c>
      <x:c r="O24" s="380">
        <x:v>-2.054118418</x:v>
      </x:c>
      <x:c r="P24" s="20">
        <x:v>-8.415387634</x:v>
      </x:c>
      <x:c r="Q24" s="13">
        <x:v>-5.247469863</x:v>
      </x:c>
      <x:c r="R24" s="13">
        <x:v>-6.993219036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1.9676183582</x:v>
      </x:c>
      <x:c r="D34" s="359" t="s">
        <x:v>611</x:v>
      </x:c>
      <x:c r="E34" s="83">
        <x:v>2.9136971536</x:v>
      </x:c>
      <x:c r="F34" s="83">
        <x:v>3.4243663817</x:v>
      </x:c>
      <x:c r="G34" s="359" t="s">
        <x:v>611</x:v>
      </x:c>
      <x:c r="H34" s="81">
        <x:v>2.1396520608</x:v>
      </x:c>
      <x:c r="I34" s="359">
        <x:v>2.4651023023</x:v>
      </x:c>
      <x:c r="J34" s="84">
        <x:v>3.2058102921</x:v>
      </x:c>
      <x:c r="K34" s="359">
        <x:v>3.8322335311</x:v>
      </x:c>
      <x:c r="L34" s="84">
        <x:v>3.1866294947</x:v>
      </x:c>
      <x:c r="M34" s="359">
        <x:v>2.0344402696</x:v>
      </x:c>
      <x:c r="N34" s="84" t="s">
        <x:v>611</x:v>
      </x:c>
      <x:c r="O34" s="360">
        <x:v>5.1324124499</x:v>
      </x:c>
      <x:c r="P34" s="84">
        <x:v>2.1292831879</x:v>
      </x:c>
      <x:c r="Q34" s="83">
        <x:v>2.7055924975</x:v>
      </x:c>
      <x:c r="R34" s="83">
        <x:v>2.8596008255</x:v>
      </x:c>
      <x:c r="S34" s="361" t="s">
        <x:v>117</x:v>
      </x:c>
      <x:c r="T34" s="362" t="s">
        <x:v>117</x:v>
      </x:c>
      <x:c r="U34" s="80">
        <x:v>1.9754048399</x:v>
      </x:c>
      <x:c r="V34" s="80" t="s">
        <x:v>611</x:v>
      </x:c>
      <x:c r="W34" s="81" t="s">
        <x:v>123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2.3390598622</x:v>
      </x:c>
      <x:c r="D35" s="359" t="s">
        <x:v>611</x:v>
      </x:c>
      <x:c r="E35" s="83">
        <x:v>3.4685837431</x:v>
      </x:c>
      <x:c r="F35" s="83">
        <x:v>4.1678035432</x:v>
      </x:c>
      <x:c r="G35" s="359" t="s">
        <x:v>611</x:v>
      </x:c>
      <x:c r="H35" s="84">
        <x:v>2.3727375014</x:v>
      </x:c>
      <x:c r="I35" s="83">
        <x:v>2.8867808692</x:v>
      </x:c>
      <x:c r="J35" s="84">
        <x:v>3.9245852382</x:v>
      </x:c>
      <x:c r="K35" s="359">
        <x:v>4.3023828107</x:v>
      </x:c>
      <x:c r="L35" s="84">
        <x:v>3.8602981212</x:v>
      </x:c>
      <x:c r="M35" s="83" t="s">
        <x:v>679</x:v>
      </x:c>
      <x:c r="N35" s="84" t="s">
        <x:v>611</x:v>
      </x:c>
      <x:c r="O35" s="360">
        <x:v>5.7409259396</x:v>
      </x:c>
      <x:c r="P35" s="84">
        <x:v>2.5633101471</x:v>
      </x:c>
      <x:c r="Q35" s="83">
        <x:v>3.1082367638</x:v>
      </x:c>
      <x:c r="R35" s="83">
        <x:v>3.5557795499</x:v>
      </x:c>
      <x:c r="S35" s="361" t="s">
        <x:v>117</x:v>
      </x:c>
      <x:c r="T35" s="362" t="s">
        <x:v>117</x:v>
      </x:c>
      <x:c r="U35" s="80">
        <x:v>2.3598193914</x:v>
      </x:c>
      <x:c r="V35" s="80" t="s">
        <x:v>611</x:v>
      </x:c>
      <x:c r="W35" s="84" t="s">
        <x:v>123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2.0659051858</x:v>
      </x:c>
      <x:c r="D36" s="363" t="s">
        <x:v>611</x:v>
      </x:c>
      <x:c r="E36" s="125">
        <x:v>3.0831093511</x:v>
      </x:c>
      <x:c r="F36" s="125">
        <x:v>3.6274982323</x:v>
      </x:c>
      <x:c r="G36" s="363" t="s">
        <x:v>611</x:v>
      </x:c>
      <x:c r="H36" s="126">
        <x:v>2.1846086574</x:v>
      </x:c>
      <x:c r="I36" s="363">
        <x:v>2.5343962723</x:v>
      </x:c>
      <x:c r="J36" s="127">
        <x:v>3.5663188706</x:v>
      </x:c>
      <x:c r="K36" s="363">
        <x:v>3.8485956162</x:v>
      </x:c>
      <x:c r="L36" s="127">
        <x:v>3.3749756491</x:v>
      </x:c>
      <x:c r="M36" s="363">
        <x:v>2.1570047439</x:v>
      </x:c>
      <x:c r="N36" s="127" t="s">
        <x:v>611</x:v>
      </x:c>
      <x:c r="O36" s="364">
        <x:v>5.2963580569</x:v>
      </x:c>
      <x:c r="P36" s="127">
        <x:v>2.2444245303</x:v>
      </x:c>
      <x:c r="Q36" s="363">
        <x:v>2.739891855</x:v>
      </x:c>
      <x:c r="R36" s="125">
        <x:v>3.1271321132</x:v>
      </x:c>
      <x:c r="S36" s="365" t="s">
        <x:v>117</x:v>
      </x:c>
      <x:c r="T36" s="366" t="s">
        <x:v>117</x:v>
      </x:c>
      <x:c r="U36" s="96">
        <x:v>2.0833541152</x:v>
      </x:c>
      <x:c r="V36" s="96" t="s">
        <x:v>611</x:v>
      </x:c>
      <x:c r="W36" s="126" t="s">
        <x:v>123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1.0338059451</x:v>
      </x:c>
      <x:c r="D37" s="367">
        <x:v>1.5476698707</x:v>
      </x:c>
      <x:c r="E37" s="128">
        <x:v>2.0456085079</x:v>
      </x:c>
      <x:c r="F37" s="128">
        <x:v>1.7676898031</x:v>
      </x:c>
      <x:c r="G37" s="367">
        <x:v>2.1540572844</x:v>
      </x:c>
      <x:c r="H37" s="129">
        <x:v>1.2847789177</x:v>
      </x:c>
      <x:c r="I37" s="367">
        <x:v>1.1898190504</x:v>
      </x:c>
      <x:c r="J37" s="368">
        <x:v>2.0296866455</x:v>
      </x:c>
      <x:c r="K37" s="367">
        <x:v>1.9390711906</x:v>
      </x:c>
      <x:c r="L37" s="368">
        <x:v>1.4995792886</x:v>
      </x:c>
      <x:c r="M37" s="367">
        <x:v>1.0657579784</x:v>
      </x:c>
      <x:c r="N37" s="368">
        <x:v>3.7439396369</x:v>
      </x:c>
      <x:c r="O37" s="369">
        <x:v>2.4489213111</x:v>
      </x:c>
      <x:c r="P37" s="368">
        <x:v>1.1242777518</x:v>
      </x:c>
      <x:c r="Q37" s="128">
        <x:v>1.4595537139</x:v>
      </x:c>
      <x:c r="R37" s="128">
        <x:v>1.3951745682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>
        <x:v>1.1620011469</x:v>
      </x:c>
      <x:c r="D38" s="359">
        <x:v>1.9003486404</x:v>
      </x:c>
      <x:c r="E38" s="83">
        <x:v>2.021787617</x:v>
      </x:c>
      <x:c r="F38" s="84" t="s">
        <x:v>611</x:v>
      </x:c>
      <x:c r="G38" s="83">
        <x:v>2.526858741</x:v>
      </x:c>
      <x:c r="H38" s="84">
        <x:v>1.1987249136</x:v>
      </x:c>
      <x:c r="I38" s="83">
        <x:v>1.40829955</x:v>
      </x:c>
      <x:c r="J38" s="84">
        <x:v>2.0382414846</x:v>
      </x:c>
      <x:c r="K38" s="83">
        <x:v>2.4118403436</x:v>
      </x:c>
      <x:c r="L38" s="84">
        <x:v>1.6856512776</x:v>
      </x:c>
      <x:c r="M38" s="83" t="s">
        <x:v>679</x:v>
      </x:c>
      <x:c r="N38" s="83" t="s">
        <x:v>679</x:v>
      </x:c>
      <x:c r="O38" s="360">
        <x:v>3.4423194859</x:v>
      </x:c>
      <x:c r="P38" s="84">
        <x:v>1.2041213457</x:v>
      </x:c>
      <x:c r="Q38" s="83">
        <x:v>1.7769631374</x:v>
      </x:c>
      <x:c r="R38" s="83">
        <x:v>1.4839369482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2.0320829371</x:v>
      </x:c>
      <x:c r="D39" s="359">
        <x:v>2.9468565963</x:v>
      </x:c>
      <x:c r="E39" s="83">
        <x:v>3.7493568933</x:v>
      </x:c>
      <x:c r="F39" s="373" t="s">
        <x:v>611</x:v>
      </x:c>
      <x:c r="G39" s="83">
        <x:v>4.621774447</x:v>
      </x:c>
      <x:c r="H39" s="373">
        <x:v>2.1096905</x:v>
      </x:c>
      <x:c r="I39" s="83">
        <x:v>2.4577654701</x:v>
      </x:c>
      <x:c r="J39" s="373">
        <x:v>3.5093105999</x:v>
      </x:c>
      <x:c r="K39" s="83">
        <x:v>4.2257527877</x:v>
      </x:c>
      <x:c r="L39" s="373">
        <x:v>3.0102603642</x:v>
      </x:c>
      <x:c r="M39" s="83">
        <x:v>2.1718526051</x:v>
      </x:c>
      <x:c r="N39" s="83">
        <x:v>6.5071890158</x:v>
      </x:c>
      <x:c r="O39" s="360">
        <x:v>5.1033480094</x:v>
      </x:c>
      <x:c r="P39" s="84">
        <x:v>2.2150370781</x:v>
      </x:c>
      <x:c r="Q39" s="83">
        <x:v>2.7840138985</x:v>
      </x:c>
      <x:c r="R39" s="83">
        <x:v>2.9686194697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 t="s">
        <x:v>611</x:v>
      </x:c>
      <x:c r="D41" s="359" t="s">
        <x:v>611</x:v>
      </x:c>
      <x:c r="E41" s="374">
        <x:v>7.7140076686</x:v>
      </x:c>
      <x:c r="F41" s="83">
        <x:v>7.2801108379</x:v>
      </x:c>
      <x:c r="G41" s="360" t="s">
        <x:v>611</x:v>
      </x:c>
      <x:c r="H41" s="81" t="s">
        <x:v>611</x:v>
      </x:c>
      <x:c r="I41" s="360" t="s">
        <x:v>611</x:v>
      </x:c>
      <x:c r="J41" s="81" t="s">
        <x:v>611</x:v>
      </x:c>
      <x:c r="K41" s="360" t="s">
        <x:v>611</x:v>
      </x:c>
      <x:c r="L41" s="81">
        <x:v>10.214389207</x:v>
      </x:c>
      <x:c r="M41" s="360" t="s">
        <x:v>611</x:v>
      </x:c>
      <x:c r="N41" s="81" t="s">
        <x:v>611</x:v>
      </x:c>
      <x:c r="O41" s="360" t="s">
        <x:v>123</x:v>
      </x:c>
      <x:c r="P41" s="81" t="s">
        <x:v>611</x:v>
      </x:c>
      <x:c r="Q41" s="80" t="s">
        <x:v>611</x:v>
      </x:c>
      <x:c r="R41" s="80">
        <x:v>3.2607300985</x:v>
      </x:c>
      <x:c r="S41" s="361" t="s">
        <x:v>117</x:v>
      </x:c>
      <x:c r="T41" s="372" t="s">
        <x:v>117</x:v>
      </x:c>
      <x:c r="U41" s="360" t="s">
        <x:v>611</x:v>
      </x:c>
      <x:c r="V41" s="80" t="s">
        <x:v>123</x:v>
      </x:c>
      <x:c r="W41" s="81" t="s">
        <x:v>117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 t="s">
        <x:v>611</x:v>
      </x:c>
      <x:c r="D42" s="359" t="s">
        <x:v>611</x:v>
      </x:c>
      <x:c r="E42" s="83">
        <x:v>7.9954978054</x:v>
      </x:c>
      <x:c r="F42" s="83">
        <x:v>8.0543160319</x:v>
      </x:c>
      <x:c r="G42" s="360" t="s">
        <x:v>611</x:v>
      </x:c>
      <x:c r="H42" s="81" t="s">
        <x:v>611</x:v>
      </x:c>
      <x:c r="I42" s="360" t="s">
        <x:v>611</x:v>
      </x:c>
      <x:c r="J42" s="81" t="s">
        <x:v>611</x:v>
      </x:c>
      <x:c r="K42" s="360" t="s">
        <x:v>611</x:v>
      </x:c>
      <x:c r="L42" s="81">
        <x:v>10.658810576</x:v>
      </x:c>
      <x:c r="M42" s="360" t="s">
        <x:v>611</x:v>
      </x:c>
      <x:c r="N42" s="81" t="s">
        <x:v>611</x:v>
      </x:c>
      <x:c r="O42" s="360" t="s">
        <x:v>123</x:v>
      </x:c>
      <x:c r="P42" s="81" t="s">
        <x:v>611</x:v>
      </x:c>
      <x:c r="Q42" s="80" t="s">
        <x:v>611</x:v>
      </x:c>
      <x:c r="R42" s="80">
        <x:v>3.8244747127</x:v>
      </x:c>
      <x:c r="S42" s="361" t="s">
        <x:v>117</x:v>
      </x:c>
      <x:c r="T42" s="372" t="s">
        <x:v>117</x:v>
      </x:c>
      <x:c r="U42" s="360" t="s">
        <x:v>611</x:v>
      </x:c>
      <x:c r="V42" s="80" t="s">
        <x:v>123</x:v>
      </x:c>
      <x:c r="W42" s="81" t="s">
        <x:v>117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 t="s">
        <x:v>611</x:v>
      </x:c>
      <x:c r="D43" s="363" t="s">
        <x:v>611</x:v>
      </x:c>
      <x:c r="E43" s="125">
        <x:v>7.9634895911</x:v>
      </x:c>
      <x:c r="F43" s="125">
        <x:v>8.1049709647</x:v>
      </x:c>
      <x:c r="G43" s="364" t="s">
        <x:v>611</x:v>
      </x:c>
      <x:c r="H43" s="126" t="s">
        <x:v>611</x:v>
      </x:c>
      <x:c r="I43" s="364" t="s">
        <x:v>611</x:v>
      </x:c>
      <x:c r="J43" s="126" t="s">
        <x:v>611</x:v>
      </x:c>
      <x:c r="K43" s="364" t="s">
        <x:v>611</x:v>
      </x:c>
      <x:c r="L43" s="126">
        <x:v>9.803188364</x:v>
      </x:c>
      <x:c r="M43" s="364" t="s">
        <x:v>611</x:v>
      </x:c>
      <x:c r="N43" s="126" t="s">
        <x:v>611</x:v>
      </x:c>
      <x:c r="O43" s="364" t="s">
        <x:v>123</x:v>
      </x:c>
      <x:c r="P43" s="126" t="s">
        <x:v>611</x:v>
      </x:c>
      <x:c r="Q43" s="96" t="s">
        <x:v>611</x:v>
      </x:c>
      <x:c r="R43" s="96">
        <x:v>3.8462126912</x:v>
      </x:c>
      <x:c r="S43" s="365" t="s">
        <x:v>117</x:v>
      </x:c>
      <x:c r="T43" s="375" t="s">
        <x:v>117</x:v>
      </x:c>
      <x:c r="U43" s="364" t="s">
        <x:v>611</x:v>
      </x:c>
      <x:c r="V43" s="96" t="s">
        <x:v>123</x:v>
      </x:c>
      <x:c r="W43" s="126" t="s">
        <x:v>117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>
        <x:v>6.6075486573</x:v>
      </x:c>
      <x:c r="D44" s="367">
        <x:v>10.522550125</x:v>
      </x:c>
      <x:c r="E44" s="128">
        <x:v>11.793109233</x:v>
      </x:c>
      <x:c r="F44" s="128" t="s">
        <x:v>679</x:v>
      </x:c>
      <x:c r="G44" s="369">
        <x:v>6.6075486573</x:v>
      </x:c>
      <x:c r="H44" s="546">
        <x:v>                   0</x:v>
      </x:c>
      <x:c r="I44" s="369" t="s">
        <x:v>679</x:v>
      </x:c>
      <x:c r="J44" s="368" t="s">
        <x:v>679</x:v>
      </x:c>
      <x:c r="K44" s="369" t="s">
        <x:v>123</x:v>
      </x:c>
      <x:c r="L44" s="129">
        <x:v>10.867442735</x:v>
      </x:c>
      <x:c r="M44" s="369" t="s">
        <x:v>679</x:v>
      </x:c>
      <x:c r="N44" s="129" t="s">
        <x:v>123</x:v>
      </x:c>
      <x:c r="O44" s="369" t="s">
        <x:v>123</x:v>
      </x:c>
      <x:c r="P44" s="129" t="s">
        <x:v>679</x:v>
      </x:c>
      <x:c r="Q44" s="101" t="s">
        <x:v>679</x:v>
      </x:c>
      <x:c r="R44" s="101" t="s">
        <x:v>679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>
        <x:v>0.7048864038</x:v>
      </x:c>
      <x:c r="D45" s="359">
        <x:v>1.0289051208</x:v>
      </x:c>
      <x:c r="E45" s="80" t="s">
        <x:v>679</x:v>
      </x:c>
      <x:c r="F45" s="83">
        <x:v>1.3765016367</x:v>
      </x:c>
      <x:c r="G45" s="359" t="s">
        <x:v>679</x:v>
      </x:c>
      <x:c r="H45" s="81">
        <x:v>0.6392562485</x:v>
      </x:c>
      <x:c r="I45" s="360">
        <x:v>0.842713645</x:v>
      </x:c>
      <x:c r="J45" s="81">
        <x:v>1.2562000625</x:v>
      </x:c>
      <x:c r="K45" s="360" t="s">
        <x:v>679</x:v>
      </x:c>
      <x:c r="L45" s="81" t="s">
        <x:v>679</x:v>
      </x:c>
      <x:c r="M45" s="360" t="s">
        <x:v>679</x:v>
      </x:c>
      <x:c r="N45" s="81" t="s">
        <x:v>679</x:v>
      </x:c>
      <x:c r="O45" s="360" t="s">
        <x:v>679</x:v>
      </x:c>
      <x:c r="P45" s="81" t="s">
        <x:v>679</x:v>
      </x:c>
      <x:c r="Q45" s="80">
        <x:v>0.9746572509</x:v>
      </x:c>
      <x:c r="R45" s="80">
        <x:v>1.0272172804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>
        <x:v>1.9211565082</x:v>
      </x:c>
      <x:c r="D46" s="377">
        <x:v>2.6594740925</x:v>
      </x:c>
      <x:c r="E46" s="378">
        <x:v>3.8668217148</x:v>
      </x:c>
      <x:c r="F46" s="379">
        <x:v>3.4926685484</x:v>
      </x:c>
      <x:c r="G46" s="380">
        <x:v>8.15425374</x:v>
      </x:c>
      <x:c r="H46" s="20">
        <x:v>1.9462389798</x:v>
      </x:c>
      <x:c r="I46" s="380">
        <x:v>2.3872980098</x:v>
      </x:c>
      <x:c r="J46" s="20">
        <x:v>3.1994079738</x:v>
      </x:c>
      <x:c r="K46" s="380">
        <x:v>6.489623449</x:v>
      </x:c>
      <x:c r="L46" s="20">
        <x:v>4.4336754248</x:v>
      </x:c>
      <x:c r="M46" s="380">
        <x:v>1.9756786981</x:v>
      </x:c>
      <x:c r="N46" s="20">
        <x:v>7.6956221017</x:v>
      </x:c>
      <x:c r="O46" s="380">
        <x:v>7.0191569831</x:v>
      </x:c>
      <x:c r="P46" s="20">
        <x:v>1.9940247541</x:v>
      </x:c>
      <x:c r="Q46" s="13">
        <x:v>2.6543102775</x:v>
      </x:c>
      <x:c r="R46" s="13">
        <x:v>2.7575764272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266.75</x:v>
      </x:c>
      <x:c r="D12" s="320" t="s">
        <x:v>611</x:v>
      </x:c>
      <x:c r="E12" s="321">
        <x:v>120</x:v>
      </x:c>
      <x:c r="F12" s="321">
        <x:v>83</x:v>
      </x:c>
      <x:c r="G12" s="320" t="s">
        <x:v>611</x:v>
      </x:c>
      <x:c r="H12" s="322">
        <x:v>228.25</x:v>
      </x:c>
      <x:c r="I12" s="320">
        <x:v>176.5</x:v>
      </x:c>
      <x:c r="J12" s="323">
        <x:v>90.25</x:v>
      </x:c>
      <x:c r="K12" s="320">
        <x:v>72.5</x:v>
      </x:c>
      <x:c r="L12" s="323">
        <x:v>102</x:v>
      </x:c>
      <x:c r="M12" s="320">
        <x:v>244.25</x:v>
      </x:c>
      <x:c r="N12" s="323" t="s">
        <x:v>611</x:v>
      </x:c>
      <x:c r="O12" s="91">
        <x:v>41.5</x:v>
      </x:c>
      <x:c r="P12" s="323">
        <x:v>225.25</x:v>
      </x:c>
      <x:c r="Q12" s="321">
        <x:v>150</x:v>
      </x:c>
      <x:c r="R12" s="321">
        <x:v>116.75</x:v>
      </x:c>
      <x:c r="S12" s="324" t="s">
        <x:v>117</x:v>
      </x:c>
      <x:c r="T12" s="325" t="s">
        <x:v>117</x:v>
      </x:c>
      <x:c r="U12" s="326">
        <x:v>262.75</x:v>
      </x:c>
      <x:c r="V12" s="326" t="s">
        <x:v>611</x:v>
      </x:c>
      <x:c r="W12" s="322" t="s">
        <x:v>123</x:v>
      </x:c>
      <x:c r="X12" s="451">
        <x:v>0.598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260.6</x:v>
      </x:c>
      <x:c r="D13" s="320" t="s">
        <x:v>611</x:v>
      </x:c>
      <x:c r="E13" s="321">
        <x:v>117.4</x:v>
      </x:c>
      <x:c r="F13" s="321">
        <x:v>79.8</x:v>
      </x:c>
      <x:c r="G13" s="320" t="s">
        <x:v>611</x:v>
      </x:c>
      <x:c r="H13" s="323">
        <x:v>224.4</x:v>
      </x:c>
      <x:c r="I13" s="321">
        <x:v>173.8</x:v>
      </x:c>
      <x:c r="J13" s="323">
        <x:v>86.8</x:v>
      </x:c>
      <x:c r="K13" s="320">
        <x:v>74.6</x:v>
      </x:c>
      <x:c r="L13" s="323">
        <x:v>97.2</x:v>
      </x:c>
      <x:c r="M13" s="321" t="s">
        <x:v>679</x:v>
      </x:c>
      <x:c r="N13" s="323" t="s">
        <x:v>611</x:v>
      </x:c>
      <x:c r="O13" s="91">
        <x:v>43.6</x:v>
      </x:c>
      <x:c r="P13" s="323">
        <x:v>217</x:v>
      </x:c>
      <x:c r="Q13" s="321">
        <x:v>149</x:v>
      </x:c>
      <x:c r="R13" s="321">
        <x:v>111.6</x:v>
      </x:c>
      <x:c r="S13" s="324" t="s">
        <x:v>117</x:v>
      </x:c>
      <x:c r="T13" s="325" t="s">
        <x:v>117</x:v>
      </x:c>
      <x:c r="U13" s="326">
        <x:v>256.6</x:v>
      </x:c>
      <x:c r="V13" s="326" t="s">
        <x:v>611</x:v>
      </x:c>
      <x:c r="W13" s="323" t="s">
        <x:v>123</x:v>
      </x:c>
      <x:c r="X13" s="452">
        <x:v>0.598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270.5</x:v>
      </x:c>
      <x:c r="D14" s="328" t="s">
        <x:v>611</x:v>
      </x:c>
      <x:c r="E14" s="329">
        <x:v>120.333333</x:v>
      </x:c>
      <x:c r="F14" s="329">
        <x:v>84.8333333</x:v>
      </x:c>
      <x:c r="G14" s="328" t="s">
        <x:v>611</x:v>
      </x:c>
      <x:c r="H14" s="330">
        <x:v>232</x:v>
      </x:c>
      <x:c r="I14" s="328">
        <x:v>181.666666</x:v>
      </x:c>
      <x:c r="J14" s="331">
        <x:v>88.8333333</x:v>
      </x:c>
      <x:c r="K14" s="328">
        <x:v>77.3333333</x:v>
      </x:c>
      <x:c r="L14" s="331">
        <x:v>102.333333</x:v>
      </x:c>
      <x:c r="M14" s="328">
        <x:v>247.166666</x:v>
      </x:c>
      <x:c r="N14" s="331" t="s">
        <x:v>611</x:v>
      </x:c>
      <x:c r="O14" s="332">
        <x:v>42.6666666</x:v>
      </x:c>
      <x:c r="P14" s="331">
        <x:v>227.833333</x:v>
      </x:c>
      <x:c r="Q14" s="328">
        <x:v>154.333333</x:v>
      </x:c>
      <x:c r="R14" s="329">
        <x:v>116.166666</x:v>
      </x:c>
      <x:c r="S14" s="333" t="s">
        <x:v>117</x:v>
      </x:c>
      <x:c r="T14" s="334" t="s">
        <x:v>117</x:v>
      </x:c>
      <x:c r="U14" s="335">
        <x:v>266.5</x:v>
      </x:c>
      <x:c r="V14" s="335" t="s">
        <x:v>611</x:v>
      </x:c>
      <x:c r="W14" s="330" t="s">
        <x:v>123</x:v>
      </x:c>
      <x:c r="X14" s="451">
        <x:v>0.598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115</x:v>
      </x:c>
      <x:c r="D15" s="337">
        <x:v>43</x:v>
      </x:c>
      <x:c r="E15" s="338">
        <x:v>39</x:v>
      </x:c>
      <x:c r="F15" s="338">
        <x:v>33</x:v>
      </x:c>
      <x:c r="G15" s="337">
        <x:v>8</x:v>
      </x:c>
      <x:c r="H15" s="339">
        <x:v>107</x:v>
      </x:c>
      <x:c r="I15" s="337">
        <x:v>68</x:v>
      </x:c>
      <x:c r="J15" s="340">
        <x:v>47</x:v>
      </x:c>
      <x:c r="K15" s="337">
        <x:v>25</x:v>
      </x:c>
      <x:c r="L15" s="340">
        <x:v>43</x:v>
      </x:c>
      <x:c r="M15" s="337">
        <x:v>91</x:v>
      </x:c>
      <x:c r="N15" s="340">
        <x:v>19</x:v>
      </x:c>
      <x:c r="O15" s="341">
        <x:v>12</x:v>
      </x:c>
      <x:c r="P15" s="340">
        <x:v>103</x:v>
      </x:c>
      <x:c r="Q15" s="338">
        <x:v>76</x:v>
      </x:c>
      <x:c r="R15" s="338">
        <x:v>39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>
        <x:v>411</x:v>
      </x:c>
      <x:c r="D16" s="320">
        <x:v>179</x:v>
      </x:c>
      <x:c r="E16" s="321">
        <x:v>114</x:v>
      </x:c>
      <x:c r="F16" s="323" t="s">
        <x:v>611</x:v>
      </x:c>
      <x:c r="G16" s="321">
        <x:v>74</x:v>
      </x:c>
      <x:c r="H16" s="323">
        <x:v>337</x:v>
      </x:c>
      <x:c r="I16" s="321">
        <x:v>293</x:v>
      </x:c>
      <x:c r="J16" s="323">
        <x:v>118</x:v>
      </x:c>
      <x:c r="K16" s="321">
        <x:v>103</x:v>
      </x:c>
      <x:c r="L16" s="323">
        <x:v>190</x:v>
      </x:c>
      <x:c r="M16" s="321" t="s">
        <x:v>679</x:v>
      </x:c>
      <x:c r="N16" s="321" t="s">
        <x:v>679</x:v>
      </x:c>
      <x:c r="O16" s="91">
        <x:v>60</x:v>
      </x:c>
      <x:c r="P16" s="323">
        <x:v>351</x:v>
      </x:c>
      <x:c r="Q16" s="321">
        <x:v>215</x:v>
      </x:c>
      <x:c r="R16" s="321">
        <x:v>196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0.738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310</x:v>
      </x:c>
      <x:c r="D17" s="320">
        <x:v>145</x:v>
      </x:c>
      <x:c r="E17" s="321">
        <x:v>77</x:v>
      </x:c>
      <x:c r="F17" s="345" t="s">
        <x:v>611</x:v>
      </x:c>
      <x:c r="G17" s="321">
        <x:v>58</x:v>
      </x:c>
      <x:c r="H17" s="345">
        <x:v>252</x:v>
      </x:c>
      <x:c r="I17" s="321">
        <x:v>216</x:v>
      </x:c>
      <x:c r="J17" s="345">
        <x:v>94</x:v>
      </x:c>
      <x:c r="K17" s="321">
        <x:v>68</x:v>
      </x:c>
      <x:c r="L17" s="345">
        <x:v>148</x:v>
      </x:c>
      <x:c r="M17" s="321">
        <x:v>272</x:v>
      </x:c>
      <x:c r="N17" s="321">
        <x:v>30</x:v>
      </x:c>
      <x:c r="O17" s="91">
        <x:v>43</x:v>
      </x:c>
      <x:c r="P17" s="323">
        <x:v>267</x:v>
      </x:c>
      <x:c r="Q17" s="321">
        <x:v>166</x:v>
      </x:c>
      <x:c r="R17" s="321">
        <x:v>144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0.738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 t="s">
        <x:v>611</x:v>
      </x:c>
      <x:c r="D19" s="320" t="s">
        <x:v>611</x:v>
      </x:c>
      <x:c r="E19" s="346">
        <x:v>18</x:v>
      </x:c>
      <x:c r="F19" s="321">
        <x:v>18.25</x:v>
      </x:c>
      <x:c r="G19" s="91" t="s">
        <x:v>611</x:v>
      </x:c>
      <x:c r="H19" s="322" t="s">
        <x:v>611</x:v>
      </x:c>
      <x:c r="I19" s="91" t="s">
        <x:v>611</x:v>
      </x:c>
      <x:c r="J19" s="322" t="s">
        <x:v>611</x:v>
      </x:c>
      <x:c r="K19" s="91" t="s">
        <x:v>611</x:v>
      </x:c>
      <x:c r="L19" s="322">
        <x:v>10.5</x:v>
      </x:c>
      <x:c r="M19" s="91" t="s">
        <x:v>611</x:v>
      </x:c>
      <x:c r="N19" s="322" t="s">
        <x:v>611</x:v>
      </x:c>
      <x:c r="O19" s="91" t="s">
        <x:v>123</x:v>
      </x:c>
      <x:c r="P19" s="322" t="s">
        <x:v>611</x:v>
      </x:c>
      <x:c r="Q19" s="326" t="s">
        <x:v>611</x:v>
      </x:c>
      <x:c r="R19" s="326">
        <x:v>84.5</x:v>
      </x:c>
      <x:c r="S19" s="324" t="s">
        <x:v>117</x:v>
      </x:c>
      <x:c r="T19" s="344" t="s">
        <x:v>117</x:v>
      </x:c>
      <x:c r="U19" s="91" t="s">
        <x:v>611</x:v>
      </x:c>
      <x:c r="V19" s="326" t="s">
        <x:v>123</x:v>
      </x:c>
      <x:c r="W19" s="322" t="s">
        <x:v>117</x:v>
      </x:c>
      <x:c r="X19" s="451">
        <x:v>0.487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 t="s">
        <x:v>611</x:v>
      </x:c>
      <x:c r="D20" s="320" t="s">
        <x:v>611</x:v>
      </x:c>
      <x:c r="E20" s="321">
        <x:v>17.4</x:v>
      </x:c>
      <x:c r="F20" s="321">
        <x:v>17.2</x:v>
      </x:c>
      <x:c r="G20" s="91" t="s">
        <x:v>611</x:v>
      </x:c>
      <x:c r="H20" s="322" t="s">
        <x:v>611</x:v>
      </x:c>
      <x:c r="I20" s="91" t="s">
        <x:v>611</x:v>
      </x:c>
      <x:c r="J20" s="322" t="s">
        <x:v>611</x:v>
      </x:c>
      <x:c r="K20" s="91" t="s">
        <x:v>611</x:v>
      </x:c>
      <x:c r="L20" s="322">
        <x:v>10.6</x:v>
      </x:c>
      <x:c r="M20" s="91" t="s">
        <x:v>611</x:v>
      </x:c>
      <x:c r="N20" s="322" t="s">
        <x:v>611</x:v>
      </x:c>
      <x:c r="O20" s="91" t="s">
        <x:v>123</x:v>
      </x:c>
      <x:c r="P20" s="322" t="s">
        <x:v>611</x:v>
      </x:c>
      <x:c r="Q20" s="326" t="s">
        <x:v>611</x:v>
      </x:c>
      <x:c r="R20" s="326">
        <x:v>77.4</x:v>
      </x:c>
      <x:c r="S20" s="324" t="s">
        <x:v>117</x:v>
      </x:c>
      <x:c r="T20" s="344" t="s">
        <x:v>117</x:v>
      </x:c>
      <x:c r="U20" s="91" t="s">
        <x:v>611</x:v>
      </x:c>
      <x:c r="V20" s="326" t="s">
        <x:v>123</x:v>
      </x:c>
      <x:c r="W20" s="322" t="s">
        <x:v>117</x:v>
      </x:c>
      <x:c r="X20" s="453">
        <x:v>0.487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 t="s">
        <x:v>611</x:v>
      </x:c>
      <x:c r="D21" s="328" t="s">
        <x:v>611</x:v>
      </x:c>
      <x:c r="E21" s="329">
        <x:v>17.6666666</x:v>
      </x:c>
      <x:c r="F21" s="329">
        <x:v>17.6666666</x:v>
      </x:c>
      <x:c r="G21" s="332" t="s">
        <x:v>611</x:v>
      </x:c>
      <x:c r="H21" s="330" t="s">
        <x:v>611</x:v>
      </x:c>
      <x:c r="I21" s="332" t="s">
        <x:v>611</x:v>
      </x:c>
      <x:c r="J21" s="330" t="s">
        <x:v>611</x:v>
      </x:c>
      <x:c r="K21" s="332" t="s">
        <x:v>611</x:v>
      </x:c>
      <x:c r="L21" s="330">
        <x:v>10.6666666</x:v>
      </x:c>
      <x:c r="M21" s="332" t="s">
        <x:v>611</x:v>
      </x:c>
      <x:c r="N21" s="330" t="s">
        <x:v>611</x:v>
      </x:c>
      <x:c r="O21" s="332" t="s">
        <x:v>123</x:v>
      </x:c>
      <x:c r="P21" s="330" t="s">
        <x:v>611</x:v>
      </x:c>
      <x:c r="Q21" s="335" t="s">
        <x:v>611</x:v>
      </x:c>
      <x:c r="R21" s="335">
        <x:v>79.8333333</x:v>
      </x:c>
      <x:c r="S21" s="333" t="s">
        <x:v>117</x:v>
      </x:c>
      <x:c r="T21" s="347" t="s">
        <x:v>117</x:v>
      </x:c>
      <x:c r="U21" s="332" t="s">
        <x:v>611</x:v>
      </x:c>
      <x:c r="V21" s="335" t="s">
        <x:v>123</x:v>
      </x:c>
      <x:c r="W21" s="330" t="s">
        <x:v>117</x:v>
      </x:c>
      <x:c r="X21" s="451">
        <x:v>0.487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>
        <x:v>9</x:v>
      </x:c>
      <x:c r="D22" s="337">
        <x:v>5</x:v>
      </x:c>
      <x:c r="E22" s="338">
        <x:v>3</x:v>
      </x:c>
      <x:c r="F22" s="338" t="s">
        <x:v>679</x:v>
      </x:c>
      <x:c r="G22" s="341">
        <x:v>9</x:v>
      </x:c>
      <x:c r="H22" s="551">
        <x:v>                   0</x:v>
      </x:c>
      <x:c r="I22" s="341" t="s">
        <x:v>679</x:v>
      </x:c>
      <x:c r="J22" s="340" t="s">
        <x:v>679</x:v>
      </x:c>
      <x:c r="K22" s="341" t="s">
        <x:v>123</x:v>
      </x:c>
      <x:c r="L22" s="339">
        <x:v>3</x:v>
      </x:c>
      <x:c r="M22" s="341" t="s">
        <x:v>679</x:v>
      </x:c>
      <x:c r="N22" s="339" t="s">
        <x:v>123</x:v>
      </x:c>
      <x:c r="O22" s="341" t="s">
        <x:v>123</x:v>
      </x:c>
      <x:c r="P22" s="339" t="s">
        <x:v>679</x:v>
      </x:c>
      <x:c r="Q22" s="348" t="s">
        <x:v>679</x:v>
      </x:c>
      <x:c r="R22" s="348" t="s">
        <x:v>679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>
        <x:v>509</x:v>
      </x:c>
      <x:c r="D23" s="320">
        <x:v>271</x:v>
      </x:c>
      <x:c r="E23" s="326" t="s">
        <x:v>679</x:v>
      </x:c>
      <x:c r="F23" s="321">
        <x:v>125</x:v>
      </x:c>
      <x:c r="G23" s="320" t="s">
        <x:v>679</x:v>
      </x:c>
      <x:c r="H23" s="322">
        <x:v>486</x:v>
      </x:c>
      <x:c r="I23" s="91">
        <x:v>333</x:v>
      </x:c>
      <x:c r="J23" s="322">
        <x:v>176</x:v>
      </x:c>
      <x:c r="K23" s="91" t="s">
        <x:v>679</x:v>
      </x:c>
      <x:c r="L23" s="322" t="s">
        <x:v>679</x:v>
      </x:c>
      <x:c r="M23" s="91" t="s">
        <x:v>679</x:v>
      </x:c>
      <x:c r="N23" s="322" t="s">
        <x:v>679</x:v>
      </x:c>
      <x:c r="O23" s="91" t="s">
        <x:v>679</x:v>
      </x:c>
      <x:c r="P23" s="322" t="s">
        <x:v>679</x:v>
      </x:c>
      <x:c r="Q23" s="326">
        <x:v>255</x:v>
      </x:c>
      <x:c r="R23" s="326">
        <x:v>254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0.765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>
        <x:v>291</x:v>
      </x:c>
      <x:c r="D24" s="351">
        <x:v>116</x:v>
      </x:c>
      <x:c r="E24" s="352">
        <x:v>82</x:v>
      </x:c>
      <x:c r="F24" s="353">
        <x:v>93</x:v>
      </x:c>
      <x:c r="G24" s="354">
        <x:v>15</x:v>
      </x:c>
      <x:c r="H24" s="355">
        <x:v>276</x:v>
      </x:c>
      <x:c r="I24" s="354">
        <x:v>201</x:v>
      </x:c>
      <x:c r="J24" s="355">
        <x:v>90</x:v>
      </x:c>
      <x:c r="K24" s="354">
        <x:v>31</x:v>
      </x:c>
      <x:c r="L24" s="355">
        <x:v>68</x:v>
      </x:c>
      <x:c r="M24" s="354">
        <x:v>276</x:v>
      </x:c>
      <x:c r="N24" s="355">
        <x:v>15</x:v>
      </x:c>
      <x:c r="O24" s="354">
        <x:v>19</x:v>
      </x:c>
      <x:c r="P24" s="355">
        <x:v>272</x:v>
      </x:c>
      <x:c r="Q24" s="356">
        <x:v>162</x:v>
      </x:c>
      <x:c r="R24" s="356">
        <x:v>129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0.765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320</x:v>
      </x:c>
      <x:c r="D33" s="320">
        <x:v>77</x:v>
      </x:c>
      <x:c r="E33" s="321">
        <x:v>145</x:v>
      </x:c>
      <x:c r="F33" s="321">
        <x:v>98</x:v>
      </x:c>
      <x:c r="G33" s="320">
        <x:v>45</x:v>
      </x:c>
      <x:c r="H33" s="322">
        <x:v>275</x:v>
      </x:c>
      <x:c r="I33" s="320">
        <x:v>217</x:v>
      </x:c>
      <x:c r="J33" s="323">
        <x:v>103</x:v>
      </x:c>
      <x:c r="K33" s="320">
        <x:v>92</x:v>
      </x:c>
      <x:c r="L33" s="323">
        <x:v>123</x:v>
      </x:c>
      <x:c r="M33" s="320">
        <x:v>293</x:v>
      </x:c>
      <x:c r="N33" s="323">
        <x:v>22</x:v>
      </x:c>
      <x:c r="O33" s="91">
        <x:v>52</x:v>
      </x:c>
      <x:c r="P33" s="323">
        <x:v>268</x:v>
      </x:c>
      <x:c r="Q33" s="321">
        <x:v>184</x:v>
      </x:c>
      <x:c r="R33" s="321">
        <x:v>136</x:v>
      </x:c>
      <x:c r="S33" s="324">
        <x:v>0</x:v>
      </x:c>
      <x:c r="T33" s="325">
        <x:v>0</x:v>
      </x:c>
      <x:c r="U33" s="326">
        <x:v>316</x:v>
      </x:c>
      <x:c r="V33" s="326">
        <x:v>0</x:v>
      </x:c>
      <x:c r="W33" s="322">
        <x:v>5</x:v>
      </x:c>
      <x:c r="X33" s="451">
        <x:v>0.598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320</x:v>
      </x:c>
      <x:c r="D34" s="320">
        <x:v>77</x:v>
      </x:c>
      <x:c r="E34" s="321">
        <x:v>145</x:v>
      </x:c>
      <x:c r="F34" s="321">
        <x:v>98</x:v>
      </x:c>
      <x:c r="G34" s="320">
        <x:v>45</x:v>
      </x:c>
      <x:c r="H34" s="323">
        <x:v>275</x:v>
      </x:c>
      <x:c r="I34" s="321">
        <x:v>217</x:v>
      </x:c>
      <x:c r="J34" s="323">
        <x:v>103</x:v>
      </x:c>
      <x:c r="K34" s="320">
        <x:v>92</x:v>
      </x:c>
      <x:c r="L34" s="323">
        <x:v>123</x:v>
      </x:c>
      <x:c r="M34" s="321">
        <x:v>293</x:v>
      </x:c>
      <x:c r="N34" s="323">
        <x:v>22</x:v>
      </x:c>
      <x:c r="O34" s="91">
        <x:v>52</x:v>
      </x:c>
      <x:c r="P34" s="323">
        <x:v>268</x:v>
      </x:c>
      <x:c r="Q34" s="321">
        <x:v>184</x:v>
      </x:c>
      <x:c r="R34" s="321">
        <x:v>136</x:v>
      </x:c>
      <x:c r="S34" s="324">
        <x:v>0</x:v>
      </x:c>
      <x:c r="T34" s="325">
        <x:v>0</x:v>
      </x:c>
      <x:c r="U34" s="326">
        <x:v>316</x:v>
      </x:c>
      <x:c r="V34" s="326">
        <x:v>0</x:v>
      </x:c>
      <x:c r="W34" s="323">
        <x:v>5</x:v>
      </x:c>
      <x:c r="X34" s="452">
        <x:v>0.598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320</x:v>
      </x:c>
      <x:c r="D35" s="328">
        <x:v>77</x:v>
      </x:c>
      <x:c r="E35" s="329">
        <x:v>145</x:v>
      </x:c>
      <x:c r="F35" s="329">
        <x:v>98</x:v>
      </x:c>
      <x:c r="G35" s="328">
        <x:v>45</x:v>
      </x:c>
      <x:c r="H35" s="330">
        <x:v>275</x:v>
      </x:c>
      <x:c r="I35" s="328">
        <x:v>217</x:v>
      </x:c>
      <x:c r="J35" s="331">
        <x:v>103</x:v>
      </x:c>
      <x:c r="K35" s="328">
        <x:v>92</x:v>
      </x:c>
      <x:c r="L35" s="331">
        <x:v>123</x:v>
      </x:c>
      <x:c r="M35" s="328">
        <x:v>293</x:v>
      </x:c>
      <x:c r="N35" s="331">
        <x:v>22</x:v>
      </x:c>
      <x:c r="O35" s="332">
        <x:v>52</x:v>
      </x:c>
      <x:c r="P35" s="331">
        <x:v>268</x:v>
      </x:c>
      <x:c r="Q35" s="328">
        <x:v>184</x:v>
      </x:c>
      <x:c r="R35" s="329">
        <x:v>136</x:v>
      </x:c>
      <x:c r="S35" s="333">
        <x:v>0</x:v>
      </x:c>
      <x:c r="T35" s="334">
        <x:v>0</x:v>
      </x:c>
      <x:c r="U35" s="335">
        <x:v>316</x:v>
      </x:c>
      <x:c r="V35" s="335">
        <x:v>0</x:v>
      </x:c>
      <x:c r="W35" s="330">
        <x:v>5</x:v>
      </x:c>
      <x:c r="X35" s="451">
        <x:v>0.598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840</x:v>
      </x:c>
      <x:c r="D36" s="337">
        <x:v>338</x:v>
      </x:c>
      <x:c r="E36" s="338">
        <x:v>231</x:v>
      </x:c>
      <x:c r="F36" s="338">
        <x:v>271</x:v>
      </x:c>
      <x:c r="G36" s="337">
        <x:v>126</x:v>
      </x:c>
      <x:c r="H36" s="339">
        <x:v>714</x:v>
      </x:c>
      <x:c r="I36" s="337">
        <x:v>562</x:v>
      </x:c>
      <x:c r="J36" s="340">
        <x:v>278</x:v>
      </x:c>
      <x:c r="K36" s="337">
        <x:v>214</x:v>
      </x:c>
      <x:c r="L36" s="340">
        <x:v>347</x:v>
      </x:c>
      <x:c r="M36" s="337">
        <x:v>738</x:v>
      </x:c>
      <x:c r="N36" s="340">
        <x:v>76</x:v>
      </x:c>
      <x:c r="O36" s="341">
        <x:v>125</x:v>
      </x:c>
      <x:c r="P36" s="340">
        <x:v>715</x:v>
      </x:c>
      <x:c r="Q36" s="338">
        <x:v>469</x:v>
      </x:c>
      <x:c r="R36" s="338">
        <x:v>371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441</x:v>
      </x:c>
      <x:c r="D37" s="320">
        <x:v>199</x:v>
      </x:c>
      <x:c r="E37" s="321">
        <x:v>120</x:v>
      </x:c>
      <x:c r="F37" s="323">
        <x:v>122</x:v>
      </x:c>
      <x:c r="G37" s="321">
        <x:v>77</x:v>
      </x:c>
      <x:c r="H37" s="323">
        <x:v>364</x:v>
      </x:c>
      <x:c r="I37" s="321">
        <x:v>317</x:v>
      </x:c>
      <x:c r="J37" s="323">
        <x:v>124</x:v>
      </x:c>
      <x:c r="K37" s="321">
        <x:v>114</x:v>
      </x:c>
      <x:c r="L37" s="323">
        <x:v>203</x:v>
      </x:c>
      <x:c r="M37" s="321">
        <x:v>392</x:v>
      </x:c>
      <x:c r="N37" s="321">
        <x:v>38</x:v>
      </x:c>
      <x:c r="O37" s="91">
        <x:v>69</x:v>
      </x:c>
      <x:c r="P37" s="323">
        <x:v>372</x:v>
      </x:c>
      <x:c r="Q37" s="321">
        <x:v>235</x:v>
      </x:c>
      <x:c r="R37" s="321">
        <x:v>206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0.738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441</x:v>
      </x:c>
      <x:c r="D38" s="320">
        <x:v>199</x:v>
      </x:c>
      <x:c r="E38" s="321">
        <x:v>120</x:v>
      </x:c>
      <x:c r="F38" s="345">
        <x:v>122</x:v>
      </x:c>
      <x:c r="G38" s="321">
        <x:v>77</x:v>
      </x:c>
      <x:c r="H38" s="345">
        <x:v>364</x:v>
      </x:c>
      <x:c r="I38" s="321">
        <x:v>317</x:v>
      </x:c>
      <x:c r="J38" s="345">
        <x:v>124</x:v>
      </x:c>
      <x:c r="K38" s="321">
        <x:v>114</x:v>
      </x:c>
      <x:c r="L38" s="345">
        <x:v>203</x:v>
      </x:c>
      <x:c r="M38" s="321">
        <x:v>392</x:v>
      </x:c>
      <x:c r="N38" s="321">
        <x:v>38</x:v>
      </x:c>
      <x:c r="O38" s="91">
        <x:v>69</x:v>
      </x:c>
      <x:c r="P38" s="323">
        <x:v>372</x:v>
      </x:c>
      <x:c r="Q38" s="321">
        <x:v>235</x:v>
      </x:c>
      <x:c r="R38" s="321">
        <x:v>206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0.738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136</x:v>
      </x:c>
      <x:c r="D40" s="320">
        <x:v>87</x:v>
      </x:c>
      <x:c r="E40" s="346">
        <x:v>25</x:v>
      </x:c>
      <x:c r="F40" s="321">
        <x:v>24</x:v>
      </x:c>
      <x:c r="G40" s="91">
        <x:v>0</x:v>
      </x:c>
      <x:c r="H40" s="322">
        <x:v>134</x:v>
      </x:c>
      <x:c r="I40" s="91">
        <x:v>92</x:v>
      </x:c>
      <x:c r="J40" s="322">
        <x:v>44</x:v>
      </x:c>
      <x:c r="K40" s="91">
        <x:v>5</x:v>
      </x:c>
      <x:c r="L40" s="322">
        <x:v>16</x:v>
      </x:c>
      <x:c r="M40" s="91">
        <x:v>131</x:v>
      </x:c>
      <x:c r="N40" s="322">
        <x:v>5</x:v>
      </x:c>
      <x:c r="O40" s="91">
        <x:v>10</x:v>
      </x:c>
      <x:c r="P40" s="322">
        <x:v>128</x:v>
      </x:c>
      <x:c r="Q40" s="326">
        <x:v>40</x:v>
      </x:c>
      <x:c r="R40" s="326">
        <x:v>96</x:v>
      </x:c>
      <x:c r="S40" s="324">
        <x:v>0</x:v>
      </x:c>
      <x:c r="T40" s="344">
        <x:v>0</x:v>
      </x:c>
      <x:c r="U40" s="91">
        <x:v>135</x:v>
      </x:c>
      <x:c r="V40" s="326">
        <x:v>0</x:v>
      </x:c>
      <x:c r="W40" s="322">
        <x:v>0</x:v>
      </x:c>
      <x:c r="X40" s="451">
        <x:v>0.487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136</x:v>
      </x:c>
      <x:c r="D41" s="320">
        <x:v>87</x:v>
      </x:c>
      <x:c r="E41" s="321">
        <x:v>25</x:v>
      </x:c>
      <x:c r="F41" s="321">
        <x:v>24</x:v>
      </x:c>
      <x:c r="G41" s="91">
        <x:v>0</x:v>
      </x:c>
      <x:c r="H41" s="322">
        <x:v>134</x:v>
      </x:c>
      <x:c r="I41" s="91">
        <x:v>92</x:v>
      </x:c>
      <x:c r="J41" s="322">
        <x:v>44</x:v>
      </x:c>
      <x:c r="K41" s="91">
        <x:v>5</x:v>
      </x:c>
      <x:c r="L41" s="322">
        <x:v>16</x:v>
      </x:c>
      <x:c r="M41" s="91">
        <x:v>131</x:v>
      </x:c>
      <x:c r="N41" s="322">
        <x:v>5</x:v>
      </x:c>
      <x:c r="O41" s="91">
        <x:v>10</x:v>
      </x:c>
      <x:c r="P41" s="322">
        <x:v>128</x:v>
      </x:c>
      <x:c r="Q41" s="326">
        <x:v>40</x:v>
      </x:c>
      <x:c r="R41" s="326">
        <x:v>96</x:v>
      </x:c>
      <x:c r="S41" s="324">
        <x:v>0</x:v>
      </x:c>
      <x:c r="T41" s="344">
        <x:v>0</x:v>
      </x:c>
      <x:c r="U41" s="91">
        <x:v>135</x:v>
      </x:c>
      <x:c r="V41" s="326">
        <x:v>0</x:v>
      </x:c>
      <x:c r="W41" s="322">
        <x:v>0</x:v>
      </x:c>
      <x:c r="X41" s="453">
        <x:v>0.487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136</x:v>
      </x:c>
      <x:c r="D42" s="328">
        <x:v>87</x:v>
      </x:c>
      <x:c r="E42" s="329">
        <x:v>25</x:v>
      </x:c>
      <x:c r="F42" s="329">
        <x:v>24</x:v>
      </x:c>
      <x:c r="G42" s="332">
        <x:v>0</x:v>
      </x:c>
      <x:c r="H42" s="330">
        <x:v>134</x:v>
      </x:c>
      <x:c r="I42" s="332">
        <x:v>92</x:v>
      </x:c>
      <x:c r="J42" s="330">
        <x:v>44</x:v>
      </x:c>
      <x:c r="K42" s="332">
        <x:v>5</x:v>
      </x:c>
      <x:c r="L42" s="330">
        <x:v>16</x:v>
      </x:c>
      <x:c r="M42" s="332">
        <x:v>131</x:v>
      </x:c>
      <x:c r="N42" s="330">
        <x:v>5</x:v>
      </x:c>
      <x:c r="O42" s="332">
        <x:v>10</x:v>
      </x:c>
      <x:c r="P42" s="330">
        <x:v>128</x:v>
      </x:c>
      <x:c r="Q42" s="335">
        <x:v>40</x:v>
      </x:c>
      <x:c r="R42" s="335">
        <x:v>96</x:v>
      </x:c>
      <x:c r="S42" s="333">
        <x:v>0</x:v>
      </x:c>
      <x:c r="T42" s="347">
        <x:v>0</x:v>
      </x:c>
      <x:c r="U42" s="332">
        <x:v>135</x:v>
      </x:c>
      <x:c r="V42" s="335">
        <x:v>0</x:v>
      </x:c>
      <x:c r="W42" s="330">
        <x:v>0</x:v>
      </x:c>
      <x:c r="X42" s="451">
        <x:v>0.487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44</x:v>
      </x:c>
      <x:c r="D43" s="337">
        <x:v>18</x:v>
      </x:c>
      <x:c r="E43" s="338">
        <x:v>14</x:v>
      </x:c>
      <x:c r="F43" s="338">
        <x:v>12</x:v>
      </x:c>
      <x:c r="G43" s="341">
        <x:v>44</x:v>
      </x:c>
      <x:c r="H43" s="551">
        <x:v>                   0</x:v>
      </x:c>
      <x:c r="I43" s="341">
        <x:v>33</x:v>
      </x:c>
      <x:c r="J43" s="340">
        <x:v>11</x:v>
      </x:c>
      <x:c r="K43" s="341">
        <x:v>0</x:v>
      </x:c>
      <x:c r="L43" s="339">
        <x:v>15</x:v>
      </x:c>
      <x:c r="M43" s="341">
        <x:v>38</x:v>
      </x:c>
      <x:c r="N43" s="339">
        <x:v>5</x:v>
      </x:c>
      <x:c r="O43" s="341">
        <x:v>0</x:v>
      </x:c>
      <x:c r="P43" s="339">
        <x:v>42</x:v>
      </x:c>
      <x:c r="Q43" s="348">
        <x:v>10</x:v>
      </x:c>
      <x:c r="R43" s="348">
        <x:v>34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521</x:v>
      </x:c>
      <x:c r="D44" s="320">
        <x:v>279</x:v>
      </x:c>
      <x:c r="E44" s="326">
        <x:v>113</x:v>
      </x:c>
      <x:c r="F44" s="321">
        <x:v>129</x:v>
      </x:c>
      <x:c r="G44" s="320">
        <x:v>25</x:v>
      </x:c>
      <x:c r="H44" s="322">
        <x:v>496</x:v>
      </x:c>
      <x:c r="I44" s="91">
        <x:v>338</x:v>
      </x:c>
      <x:c r="J44" s="322">
        <x:v>183</x:v>
      </x:c>
      <x:c r="K44" s="91">
        <x:v>44</x:v>
      </x:c>
      <x:c r="L44" s="322">
        <x:v>103</x:v>
      </x:c>
      <x:c r="M44" s="91">
        <x:v>494</x:v>
      </x:c>
      <x:c r="N44" s="322">
        <x:v>27</x:v>
      </x:c>
      <x:c r="O44" s="91">
        <x:v>35</x:v>
      </x:c>
      <x:c r="P44" s="322">
        <x:v>486</x:v>
      </x:c>
      <x:c r="Q44" s="326">
        <x:v>259</x:v>
      </x:c>
      <x:c r="R44" s="326">
        <x:v>262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0.765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521</x:v>
      </x:c>
      <x:c r="D45" s="351">
        <x:v>279</x:v>
      </x:c>
      <x:c r="E45" s="352">
        <x:v>113</x:v>
      </x:c>
      <x:c r="F45" s="353">
        <x:v>129</x:v>
      </x:c>
      <x:c r="G45" s="354">
        <x:v>25</x:v>
      </x:c>
      <x:c r="H45" s="355">
        <x:v>496</x:v>
      </x:c>
      <x:c r="I45" s="354">
        <x:v>338</x:v>
      </x:c>
      <x:c r="J45" s="355">
        <x:v>183</x:v>
      </x:c>
      <x:c r="K45" s="354">
        <x:v>44</x:v>
      </x:c>
      <x:c r="L45" s="355">
        <x:v>103</x:v>
      </x:c>
      <x:c r="M45" s="354">
        <x:v>494</x:v>
      </x:c>
      <x:c r="N45" s="355">
        <x:v>27</x:v>
      </x:c>
      <x:c r="O45" s="354">
        <x:v>35</x:v>
      </x:c>
      <x:c r="P45" s="355">
        <x:v>486</x:v>
      </x:c>
      <x:c r="Q45" s="356">
        <x:v>259</x:v>
      </x:c>
      <x:c r="R45" s="356">
        <x:v>262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0.765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